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activeTab="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definedNames>
    <definedName name="_GoBack" localSheetId="1">'2'!$I$156</definedName>
    <definedName name="_xlnm.Print_Area" localSheetId="4">'5'!$A$1:$P$47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53" i="6" l="1"/>
  <c r="E52" i="6"/>
  <c r="E51" i="6"/>
  <c r="E50" i="6"/>
  <c r="E48" i="6"/>
  <c r="E47" i="6"/>
  <c r="E29" i="6"/>
  <c r="E28" i="6"/>
  <c r="E27" i="6"/>
  <c r="J18" i="6"/>
  <c r="I18" i="6"/>
  <c r="H18" i="6"/>
  <c r="G18" i="6"/>
  <c r="F18" i="6"/>
  <c r="E18" i="6"/>
  <c r="P44" i="5"/>
  <c r="P43" i="5" s="1"/>
  <c r="J59" i="6" s="1"/>
  <c r="J55" i="6" s="1"/>
  <c r="J54" i="6" s="1"/>
  <c r="O44" i="5"/>
  <c r="N44" i="5"/>
  <c r="N43" i="5" s="1"/>
  <c r="H59" i="6" s="1"/>
  <c r="H55" i="6" s="1"/>
  <c r="H54" i="6" s="1"/>
  <c r="M44" i="5"/>
  <c r="L44" i="5"/>
  <c r="L43" i="5" s="1"/>
  <c r="F59" i="6" s="1"/>
  <c r="O43" i="5"/>
  <c r="I59" i="6" s="1"/>
  <c r="I55" i="6" s="1"/>
  <c r="I54" i="6" s="1"/>
  <c r="M43" i="5"/>
  <c r="G59" i="6" s="1"/>
  <c r="G55" i="6" s="1"/>
  <c r="G54" i="6" s="1"/>
  <c r="P35" i="5"/>
  <c r="P34" i="5" s="1"/>
  <c r="J49" i="6" s="1"/>
  <c r="O35" i="5"/>
  <c r="N35" i="5"/>
  <c r="N34" i="5" s="1"/>
  <c r="H49" i="6" s="1"/>
  <c r="M35" i="5"/>
  <c r="L35" i="5"/>
  <c r="L34" i="5" s="1"/>
  <c r="F49" i="6" s="1"/>
  <c r="O34" i="5"/>
  <c r="I49" i="6" s="1"/>
  <c r="M34" i="5"/>
  <c r="G49" i="6" s="1"/>
  <c r="P29" i="5"/>
  <c r="P28" i="5" s="1"/>
  <c r="J37" i="6" s="1"/>
  <c r="J35" i="6" s="1"/>
  <c r="J34" i="6" s="1"/>
  <c r="O29" i="5"/>
  <c r="N29" i="5"/>
  <c r="N28" i="5" s="1"/>
  <c r="H37" i="6" s="1"/>
  <c r="H35" i="6" s="1"/>
  <c r="H34" i="6" s="1"/>
  <c r="M29" i="5"/>
  <c r="L29" i="5"/>
  <c r="L28" i="5" s="1"/>
  <c r="F37" i="6" s="1"/>
  <c r="O28" i="5"/>
  <c r="I37" i="6" s="1"/>
  <c r="I35" i="6" s="1"/>
  <c r="I34" i="6" s="1"/>
  <c r="M28" i="5"/>
  <c r="G37" i="6" s="1"/>
  <c r="G35" i="6" s="1"/>
  <c r="G34" i="6" s="1"/>
  <c r="P24" i="5"/>
  <c r="O24" i="5"/>
  <c r="N24" i="5"/>
  <c r="M24" i="5"/>
  <c r="L24" i="5"/>
  <c r="P14" i="5"/>
  <c r="O14" i="5"/>
  <c r="O13" i="5" s="1"/>
  <c r="O12" i="5" s="1"/>
  <c r="O11" i="5" s="1"/>
  <c r="N14" i="5"/>
  <c r="M14" i="5"/>
  <c r="M13" i="5" s="1"/>
  <c r="M12" i="5" s="1"/>
  <c r="M11" i="5" s="1"/>
  <c r="L14" i="5"/>
  <c r="P13" i="5"/>
  <c r="P12" i="5" s="1"/>
  <c r="P11" i="5" s="1"/>
  <c r="N13" i="5"/>
  <c r="N12" i="5" s="1"/>
  <c r="N11" i="5" s="1"/>
  <c r="L13" i="5"/>
  <c r="L12" i="5" s="1"/>
  <c r="L11" i="5" s="1"/>
  <c r="N10" i="5" l="1"/>
  <c r="H26" i="6"/>
  <c r="F35" i="6"/>
  <c r="E37" i="6"/>
  <c r="I17" i="6"/>
  <c r="I45" i="6"/>
  <c r="I44" i="6" s="1"/>
  <c r="F55" i="6"/>
  <c r="E59" i="6"/>
  <c r="L10" i="5"/>
  <c r="F26" i="6"/>
  <c r="P10" i="5"/>
  <c r="J26" i="6"/>
  <c r="G26" i="6"/>
  <c r="M10" i="5"/>
  <c r="I26" i="6"/>
  <c r="O10" i="5"/>
  <c r="G17" i="6"/>
  <c r="G45" i="6"/>
  <c r="G44" i="6" s="1"/>
  <c r="F45" i="6"/>
  <c r="E49" i="6"/>
  <c r="F17" i="6"/>
  <c r="H45" i="6"/>
  <c r="H44" i="6" s="1"/>
  <c r="H17" i="6"/>
  <c r="J45" i="6"/>
  <c r="J44" i="6" s="1"/>
  <c r="J17" i="6"/>
  <c r="E17" i="6" l="1"/>
  <c r="F44" i="6"/>
  <c r="E44" i="6" s="1"/>
  <c r="E45" i="6"/>
  <c r="I24" i="6"/>
  <c r="I23" i="6" s="1"/>
  <c r="I15" i="6"/>
  <c r="I13" i="6" s="1"/>
  <c r="I12" i="6" s="1"/>
  <c r="G24" i="6"/>
  <c r="G23" i="6" s="1"/>
  <c r="G15" i="6"/>
  <c r="G13" i="6" s="1"/>
  <c r="G12" i="6" s="1"/>
  <c r="F54" i="6"/>
  <c r="E54" i="6" s="1"/>
  <c r="E55" i="6"/>
  <c r="F34" i="6"/>
  <c r="E34" i="6" s="1"/>
  <c r="E35" i="6"/>
  <c r="J24" i="6"/>
  <c r="J23" i="6" s="1"/>
  <c r="J15" i="6"/>
  <c r="J13" i="6" s="1"/>
  <c r="J12" i="6" s="1"/>
  <c r="E26" i="6"/>
  <c r="F24" i="6"/>
  <c r="F15" i="6"/>
  <c r="H24" i="6"/>
  <c r="H23" i="6" s="1"/>
  <c r="H15" i="6"/>
  <c r="H13" i="6" s="1"/>
  <c r="H12" i="6" s="1"/>
  <c r="E15" i="6" l="1"/>
  <c r="F13" i="6"/>
  <c r="E24" i="6"/>
  <c r="F23" i="6"/>
  <c r="E23" i="6" s="1"/>
  <c r="E13" i="6" l="1"/>
  <c r="F12" i="6"/>
  <c r="E12" i="6" s="1"/>
</calcChain>
</file>

<file path=xl/sharedStrings.xml><?xml version="1.0" encoding="utf-8"?>
<sst xmlns="http://schemas.openxmlformats.org/spreadsheetml/2006/main" count="1521" uniqueCount="482">
  <si>
    <t>Приложение 1                                         к программе "Муниципальное управление"</t>
  </si>
  <si>
    <t xml:space="preserve">Сведения </t>
  </si>
  <si>
    <t>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</si>
  <si>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</si>
  <si>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пп</t>
  </si>
  <si>
    <t>Наименование целевого показателя(индикатора)</t>
  </si>
  <si>
    <t>Ед. изм.</t>
  </si>
  <si>
    <t>Мп</t>
  </si>
  <si>
    <t>Пп</t>
  </si>
  <si>
    <t>прогноз</t>
  </si>
  <si>
    <t>09</t>
  </si>
  <si>
    <t>Муниципальное управление</t>
  </si>
  <si>
    <t>1</t>
  </si>
  <si>
    <t>Организация муниципального управления</t>
  </si>
  <si>
    <t>Количество нормативных правовых актов органов МСУ района, соответствующих действующему законодательству</t>
  </si>
  <si>
    <t>     %</t>
  </si>
  <si>
    <t> 100</t>
  </si>
  <si>
    <t>Отсутствие (сокращение количества) установленных фактов несоблюдения лицами, замещающими муниципальные должности в органах местного самоуправления, муниципальными служащими обязанностей, ограничений, запретов, требований к служебному поведению и урегулированию конфликта интересов</t>
  </si>
  <si>
    <t> 0</t>
  </si>
  <si>
    <t>0 </t>
  </si>
  <si>
    <t>Отсутствие (сокращение количества) выявленных коррупционных правонарушений со стороны лиц, замещающих муниципальные должности, и муниципальных служащих</t>
  </si>
  <si>
    <t>Отсутствие (уменьшение количества) официально обратившихся в органы местного самоуправления с жалобами и заявлениями на проявления коррупции в деятельности муниципальных служащих</t>
  </si>
  <si>
    <t>Доля муниципальных правовых актов и их проектов, по которым проведена антикоррупционная экспертиза</t>
  </si>
  <si>
    <t>%</t>
  </si>
  <si>
    <t xml:space="preserve">Опубликование всех нормативных правовых актов органов местного самоуправления </t>
  </si>
  <si>
    <r>
      <rPr>
        <sz val="9"/>
        <rFont val="Times New Roman"/>
        <family val="1"/>
        <charset val="204"/>
      </rPr>
      <t>Доля муниципальных служащих, назначенных на должности муниципальной службы, из кадрового резерва и (или) на основе конкурса;</t>
    </r>
    <r>
      <rPr>
        <i/>
        <sz val="9"/>
        <rFont val="Times New Roman"/>
        <family val="1"/>
        <charset val="204"/>
      </rPr>
      <t xml:space="preserve"> </t>
    </r>
  </si>
  <si>
    <t xml:space="preserve">Доля муниципальных служащих, повысивших квалификацию и прошедших профессиональную переподготовку от запланированного на обучение количества муниципальных служащих </t>
  </si>
  <si>
    <t>       %</t>
  </si>
  <si>
    <t>100 </t>
  </si>
  <si>
    <r>
      <rPr>
        <sz val="9"/>
        <rFont val="Times New Roman"/>
        <family val="1"/>
        <charset val="204"/>
      </rPr>
      <t> </t>
    </r>
    <r>
      <rPr>
        <sz val="9"/>
        <color rgb="FF000000"/>
        <rFont val="Times New Roman"/>
        <family val="1"/>
        <charset val="204"/>
      </rPr>
      <t>Доля муниципальных служащих, успешно прошедших аттестацию от числа муниципальных служащих, включенных в график прохождения аттестации</t>
    </r>
  </si>
  <si>
    <t>Доля муниципальных услуг, для предоставления которых приняты административные регламенты, от общего количества муниципальных услуг, предоставляемых органами МСУ в МО «Балезинский район»</t>
  </si>
  <si>
    <t xml:space="preserve">% </t>
  </si>
  <si>
    <t>Доля муниципальных услуг, информация о которых размещена на Едином портале и Региональном портале государственных и муниципальных услуг (функций), от общего количества муниципальных услуг, предоставляемых в МО «Балезинский район»</t>
  </si>
  <si>
    <t>Отсутствие нарушений нормативных сроков предоставления муниципальных услуг</t>
  </si>
  <si>
    <t>Доля электронного документооборота  в общем объеме межведомственного документооборота</t>
  </si>
  <si>
    <t>2</t>
  </si>
  <si>
    <t>Управление муниципальным имуществом и земельными ресурсами</t>
  </si>
  <si>
    <t>01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</si>
  <si>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</si>
  <si>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процентов</t>
  </si>
  <si>
    <t>02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</si>
  <si>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</t>
  </si>
  <si>
    <t>03</t>
  </si>
  <si>
    <t>Площадь земельных участков, предоставленных для строительства в расчете на 10 тыс. человек населения, - всего</t>
  </si>
  <si>
    <t>04</t>
  </si>
  <si>
    <t>05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</si>
  <si>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</si>
  <si>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06</t>
  </si>
  <si>
    <t xml:space="preserve">Доля граждан, использующих механизм получения государственных и муниципальных услуг в электронной форме, процентов </t>
  </si>
  <si>
    <t>07</t>
  </si>
  <si>
    <t>3</t>
  </si>
  <si>
    <t>Архивное дело</t>
  </si>
  <si>
    <t>Предоставление заявителям государственных и муниципальных услуг в области архивного дела в установленные законодательством сроки от общего количества предоставленных государственных и муниципальных услуг в области архивного дела</t>
  </si>
  <si>
    <t>Доля архивных документов, хранящихся в архивном отделе в нормативных условиях, обеспечивающих их постоянное (вечное) хранение, в общем  количестве документов архивного отдела Администрации МО «Балезинский район»</t>
  </si>
  <si>
    <t>Удельный вес архивных единиц хранения, включенных в автоматизированные информационно-поисковые системы архивного отдела , в общем объеме дел, хранящихся в архивном отделе Администрации МО «Балезинский район»</t>
  </si>
  <si>
    <t>Удельный вес документов Архивного фонда Удмуртской Республики, хранящихся сверх установленных сроков их временного хранения  в организациях-источниках комплектования  архивного отдела Администрации МО «Балезинский район»</t>
  </si>
  <si>
    <t>Доля архивных документов, включая фонды аудио- и видеоархивов, переведенных в электронную форму, в общем  объеме документов хранящихся в архивном  отделе Администрации МО «Балезинский район»</t>
  </si>
  <si>
    <t>1,5</t>
  </si>
  <si>
    <t>1,8</t>
  </si>
  <si>
    <t>4</t>
  </si>
  <si>
    <t>Создание условий для государственной регистрации актов гражданского состояния</t>
  </si>
  <si>
    <t>целевые показатели подпрограммой  не предусмотрены</t>
  </si>
  <si>
    <t>5</t>
  </si>
  <si>
    <t>Проведение общерайонных торжественных мероприятий</t>
  </si>
  <si>
    <t>Приложение 2 к муниципальной программе "Муниципальное управление"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</si>
  <si>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</si>
  <si>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</si>
  <si>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</si>
  <si>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</si>
  <si>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</si>
  <si>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</si>
  <si>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МП</t>
  </si>
  <si>
    <t>ОМ</t>
  </si>
  <si>
    <t>М</t>
  </si>
  <si>
    <t>Подпрограмма «Организация муниципального управления»</t>
  </si>
  <si>
    <t>Аппарат  Администрации муниципального образования  «Балезинский район» (далее – Аппарат)</t>
  </si>
  <si>
    <t>Реализация основных полномочий (функций) органов местного самоуправления МО «Балезинский район»</t>
  </si>
  <si>
    <t xml:space="preserve">Аппарат </t>
  </si>
  <si>
    <t> 2021-2025 годы</t>
  </si>
  <si>
    <t> Обеспечение эффективного исполнения органами МСУ своих полномочий</t>
  </si>
  <si>
    <t>Осуществление мероприятий направленных  на содержание работников органов местного самоуправления (ФОТ), осуществление закупок товаров работ услуг необходимых для обеспечения деятельности органов местного самоуправления</t>
  </si>
  <si>
    <t>Аппарат</t>
  </si>
  <si>
    <t>2021-2025 годы</t>
  </si>
  <si>
    <t>Обеспечение эффективного исполнения органами МСУ своих полномочий</t>
  </si>
  <si>
    <t>Улучшение условий охраны труда, в т.ч. специальная оценка условий труда</t>
  </si>
  <si>
    <t>ежегодно</t>
  </si>
  <si>
    <t>Пенсионное обеспечение муниципальных служащих и лиц замещавших муниципальные должности</t>
  </si>
  <si>
    <t xml:space="preserve">Обеспечение деятельности централизованных бухгалтерий и прочих подведомственных учреждений </t>
  </si>
  <si>
    <t>Реализация иных функций, связанных с деятельностью Администрации  МО «Балезинский район»</t>
  </si>
  <si>
    <t>Выплаты из резервного фонда Администрации МО «Балезинский район»</t>
  </si>
  <si>
    <t>Оказание социальной помощи почетным гражданам</t>
  </si>
  <si>
    <t>Организация работ по размещению муниципального заказа</t>
  </si>
  <si>
    <t> Контрактная служба</t>
  </si>
  <si>
    <t> Выполнение федерального законодательства в сфере закупок</t>
  </si>
  <si>
    <t>Обеспечение муниципальных нужд в целях повышения эффективности, результативности осуществления закупок товаров, работ, услуг, обеспечения гласности и прозрачности осуществления таких закупок, предотвращения коррупции и других злоупотреблений в сфере таких закупок, в части, касающейся:</t>
  </si>
  <si>
    <t>- планирования закупок товаров, работ, услуг;</t>
  </si>
  <si>
    <t>Контрактная служба</t>
  </si>
  <si>
    <t>2021-2025годы</t>
  </si>
  <si>
    <t>Выполнение федерального законодательства в сфере закупок</t>
  </si>
  <si>
    <t>-определения поставщиков (подрядчиков, исполнителей);</t>
  </si>
  <si>
    <t>-заключения контрактов,  предметом которых являются поставка товара, выполнение работы, оказание услуги (в том числе приобретение недвижимого имущества или аренда имущества), от имени муниципального образования</t>
  </si>
  <si>
    <t>-исполнения контрактов;</t>
  </si>
  <si>
    <t>-мониторинга закупок товаров, работ, услуг;</t>
  </si>
  <si>
    <t>Уполномоченный на осуществление контроля в сфере закупок в органе МСУ</t>
  </si>
  <si>
    <t>6</t>
  </si>
  <si>
    <t>-аудита в сфере закупок товаров, работ, услуг;</t>
  </si>
  <si>
    <t>Контрольно-счетный орган муниципального образования</t>
  </si>
  <si>
    <t>7</t>
  </si>
  <si>
    <t>-контроля за соблюдением законодательства Российской Федерации и иных нормативных правовых актов о контрактной системе в сфере закупок товаров, работ, услуг для обеспечения государственных и муниципальных нужд.</t>
  </si>
  <si>
    <t>Орган местного самоуправления уполномоченный на осуществление контроля в сфере закупок</t>
  </si>
  <si>
    <t xml:space="preserve"> </t>
  </si>
  <si>
    <t>Осуществление мер по противодействию коррупции</t>
  </si>
  <si>
    <t>2021-2025 годы </t>
  </si>
  <si>
    <t>09.1.01-09.1.06</t>
  </si>
  <si>
    <t xml:space="preserve">Проведение заседаний Совета при Главе МО по противодействию коррупции с участием представителей государственных органов, органов местного самоуправления, правоохранительных, судебных органов, политических партий, иных общественных объединений </t>
  </si>
  <si>
    <t>Аппарат  </t>
  </si>
  <si>
    <t>Организация и совершенствование работы Совета при Главе муниципального образования </t>
  </si>
  <si>
    <t>09.1.02-09.1.06</t>
  </si>
  <si>
    <t>Разработка и утверждение  планов работы органов местного самоуправления и структурных подразделений по реализации мер по противодействию коррупции</t>
  </si>
  <si>
    <t>Аппарат, руководители структурных подразделений</t>
  </si>
  <si>
    <t> Совершенствование системы планирования работы органов местного самоуправления</t>
  </si>
  <si>
    <t>Оказание помощи  в разработке планов по противодействию коррупции органам МСУ сельских поселений</t>
  </si>
  <si>
    <t>Совершенствование работы органов МСУ сельских поселений</t>
  </si>
  <si>
    <t>09.01.02-09.1.06</t>
  </si>
  <si>
    <t>Организация и проведение антикоррупционной экспертизы муниципальных правовых актов и их проектов</t>
  </si>
  <si>
    <t>Правовой отдел Аппарата</t>
  </si>
  <si>
    <t>Продолжение работы по проведению антикоррупционной экспертизы нормативных правовых актов</t>
  </si>
  <si>
    <t>09.01.01-09.1.06</t>
  </si>
  <si>
    <t>Размещение  на официальном сайте МО «Балезинский район» правовых актов, разрабатываемых органами МСУ в целях проведения независимой антикоррупционной экспертизы</t>
  </si>
  <si>
    <t>Сектор информатизации Аппарата</t>
  </si>
  <si>
    <t xml:space="preserve">Совершенствование системы информирования населения  </t>
  </si>
  <si>
    <t>Анализ жалоб и обращений граждан на предмет наличия  в них информации о фактах коррупции со стороны лиц, замещающих муниципальные должности и муниципальных служащих</t>
  </si>
  <si>
    <t>Организационный сектор Аппарата</t>
  </si>
  <si>
    <t>Снижение числа жалоб</t>
  </si>
  <si>
    <t>Контроль за соблюдением муниципальными служащими ограничений и запретов, требований к служебному поведению и урегулированию конфликта интересов, а также требований, установленных законодательством о противодействии коррупции</t>
  </si>
  <si>
    <t>Недопущение случаев нарушения законодательства о противодействии коррупции</t>
  </si>
  <si>
    <t>09.1.02, 09.1.03</t>
  </si>
  <si>
    <t>8</t>
  </si>
  <si>
    <t xml:space="preserve">Обеспечение эффективной работы комиссии по соблюдению требований к служебному поведению муниципальных служащих и урегулированию конфликта интересов </t>
  </si>
  <si>
    <t>Повышение эффективности работы указанной комиссии</t>
  </si>
  <si>
    <t>09.1.02-9.1.03</t>
  </si>
  <si>
    <t>9</t>
  </si>
  <si>
    <t>Предоставление информации в Администрацию Главы и Правительства УР об исполнении планов по противодействию коррупции, фактах привлечения к ответственности руководителей и сотрудников подведомственных организаций, учреждений</t>
  </si>
  <si>
    <t>Своевременность информирования Администрации Главы и Правительства УР</t>
  </si>
  <si>
    <t>09.1.02-9.1.06</t>
  </si>
  <si>
    <t>10</t>
  </si>
  <si>
    <t>Предоставление в Совет депутатов МО «Балезинский район» отчета об исполнении мероприятий по реализации мер антикоррупционной политики</t>
  </si>
  <si>
    <t>Участие представительного органа в антикоррупционной политике</t>
  </si>
  <si>
    <t>11</t>
  </si>
  <si>
    <t xml:space="preserve"> Размещение в районных СМИ   информации о деятельности по противодействию коррупции </t>
  </si>
  <si>
    <t>Информирование населения о проводимой работе</t>
  </si>
  <si>
    <t>12</t>
  </si>
  <si>
    <t>Взаимодействие с территориальными органами федеральных органов государственной власти, органами государственной власти УР, осуществляющими меры по противодействию коррупции, по информационному обмену и анализу практики рассмотрения представлений (сообщений, информации)</t>
  </si>
  <si>
    <t>Обмен опытом</t>
  </si>
  <si>
    <t>13</t>
  </si>
  <si>
    <t>Осуществление комплекса организационных, разъяснительных и иных мер по вопросам противодействия коррупции, в том числе соблюдения ограничений и запретов, исполнения обязанностей, получения подарков, получения и дачи взятки, посредничества во взяточничестве в виде штрафов, кратных сумме коммерческого подкупа или взятки, увольнения в связи с утратой доверия, о порядке проверки сведений о доходах и расходах</t>
  </si>
  <si>
    <t>Доведение до руководителей органов МСУ и муниципальных служащих требований законодательства попротиводействию коррупции</t>
  </si>
  <si>
    <t>14</t>
  </si>
  <si>
    <t>Проведение мониторинга реализации мер по противодействию коррупции в органах местного самоуправления</t>
  </si>
  <si>
    <t>Совершенствование  работы по противодействию коррупции</t>
  </si>
  <si>
    <t>15</t>
  </si>
  <si>
    <t>Повышение квалификации муниципальных служащих по вопросам противодействия коррупции</t>
  </si>
  <si>
    <t>Повышения уровня образования муниципальных служащих</t>
  </si>
  <si>
    <t>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</si>
  <si>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Освещение в средствах массовой информации и размещение на официальных сайтах (страницах) органов местного самоуправления в сети «Интернет» результатов деятельности органов местного самоуправления, а также размещение информации на светодиодных экранах для оперативного информирования жителей района</t>
  </si>
  <si>
    <t>Структурные подразделения органов местного самоуправления</t>
  </si>
  <si>
    <t xml:space="preserve">Доведение до жителей района информации о работе органов местного самоуправления </t>
  </si>
  <si>
    <t>09.1.06</t>
  </si>
  <si>
    <t>Публикация муниципальных правовых актов в сборнике «Вестник правовых актов Совета депутатов и Администрации МО «Балезинский район»</t>
  </si>
  <si>
    <t>Доведение до жителей района информации о работе органов местного самоуправления</t>
  </si>
  <si>
    <t>Публикация муниципальных правовых актов в районной газете «Вперед»</t>
  </si>
  <si>
    <t>Организация подготовки, переподготовки и повышения квалификации кадров, развитие муниципальной службы</t>
  </si>
  <si>
    <t>Совершенствование системы профессиональной служебной деятельности</t>
  </si>
  <si>
    <t>Внедрение нормативных правовых актов, обеспечивающих развитие муниципальной службы и обеспечивающих деятельность муниципальных служащих</t>
  </si>
  <si>
    <t xml:space="preserve">Организационный сектор Аппарата </t>
  </si>
  <si>
    <t>Создание современных условий муниципальной службы</t>
  </si>
  <si>
    <t>09.1.11</t>
  </si>
  <si>
    <t>Организация проведения оценки результативности профессиональной служебной деятельности  муниципальных служащих</t>
  </si>
  <si>
    <t>Обучение муниципальных служащих и лиц, лиц, замещающих муниципальные должности, по программам профессионального образования (повышение квалификации и профессиональная переподготовка)</t>
  </si>
  <si>
    <t>09.1.08</t>
  </si>
  <si>
    <t xml:space="preserve">Внедрение на муниципальной службе эффективных технологий и современных методов кадровой работы  </t>
  </si>
  <si>
    <t>Повышение эффективности работы кадровой службы</t>
  </si>
  <si>
    <t>Подготовка и использование кадрового резерва на замещение должностей муниципальной службы</t>
  </si>
  <si>
    <t xml:space="preserve"> Привлечение на муниципальную службу квалифицированных специалистов</t>
  </si>
  <si>
    <t>09.1.07</t>
  </si>
  <si>
    <t>Назначение на должности муниципальной службы лиц, прошедших процедуру конкурса</t>
  </si>
  <si>
    <t>Обеспечение равного доступа граждан к муниципальной службе</t>
  </si>
  <si>
    <t>Работа по предоставлению муниципальных услуг «Установление и выплата ежемесячной доплаты к пенсии лицу, замещавшему муниципальную должность»,  «Назначение и выплата доплаты к пенсии лицам, замещавшим муниципальные должности муниципального образования» в соответствии с регламентами</t>
  </si>
  <si>
    <t>Обеспечение дополнительных гарантий</t>
  </si>
  <si>
    <t xml:space="preserve">Проведение       аттестации муниципальных    служащих, прием квалификационных экзаменов на присвоение классного чина    </t>
  </si>
  <si>
    <t>09.1.09</t>
  </si>
  <si>
    <t>Организация работы Совета по кадровой политике при Главе МО</t>
  </si>
  <si>
    <t>Повышение эффективности работы кадровой политики</t>
  </si>
  <si>
    <t>Организация проведения конкурса «Лучший муниципальный служащий»</t>
  </si>
  <si>
    <t>Повышение уровня социальной защищённости муниципальных служащих</t>
  </si>
  <si>
    <t>Повышение престижа муниципальной службы</t>
  </si>
  <si>
    <t xml:space="preserve">Формирование     системы          материального    и нематериального стимулирования  муниципальных    служащих         </t>
  </si>
  <si>
    <t>Повышение результативности муниципальной службы</t>
  </si>
  <si>
    <t>Проведение административной реформы</t>
  </si>
  <si>
    <t>Формирование и ведение реестра муниципальных услуг Администрации муниципального образования «Балезинский район».</t>
  </si>
  <si>
    <t>Отдел экономики</t>
  </si>
  <si>
    <t>постоянно</t>
  </si>
  <si>
    <t>Соответствие реестра  требованиям Федерального закона  «Об организации предоставления государственных и муниципальных услуг»</t>
  </si>
  <si>
    <t>Разработка  и внесение изменений в административные регламенты предоставления муниципальных услуг, исполнения муниципальных функций, их внедрение.</t>
  </si>
  <si>
    <t xml:space="preserve">Структурные подразделения Администрации </t>
  </si>
  <si>
    <t>Совершенствование административных регламентов</t>
  </si>
  <si>
    <t>Проведение заседаний рабочей группы по направлению «Разработка и внедрение стандартов муниципальных услуг, предоставляемых Администрацией МО «Балезинский район», административных регламентов в Администрации МО «Балезинский район»</t>
  </si>
  <si>
    <t>Рабочие группы по разработке и внедрению муниципальных услуг</t>
  </si>
  <si>
    <t>По мере поступления проектов регламентов</t>
  </si>
  <si>
    <t>Совершенствование стандартов муниципальных услуг и административных регламентов</t>
  </si>
  <si>
    <t>Обновление информации на официальном Интернет-сайте МО «Балезинский район»                                                                                                                           -    «Административная реформа»,                                                                                                                                                                                                       - «Антикоррупционные  мероприятия»,                                                                                                                                                                                                         - «Муниципальные услуги»</t>
  </si>
  <si>
    <t xml:space="preserve">Сектор информационных технологий Аппарата, структурные подразделения Администрации </t>
  </si>
  <si>
    <t>Повышение прозрачности деятельности органов местного самоуправления, расширение аудитории, информированной о ходе административной реформы и предоставляемых муниципальных услугах</t>
  </si>
  <si>
    <t>Проведение социологических исследований:                                                      - «Мониторинг удовлетворенности населения муниципальными услугами в муниципальном образовании «Балезинский район»» (в соответствии с Указом Президента Российской Федерации от 28.04.2008г. №607, распоряжением Правительства Российской Федерации от 11.09.2008г. №1313-р)</t>
  </si>
  <si>
    <t>Сектор информационных технологий Аппарата, структурные подразделения Администрации</t>
  </si>
  <si>
    <t>Получение информации об удовлетворенности населения  качеством предоставления муниципальных услуг, результативности проведения административной реформы в МО «Балезинский район»</t>
  </si>
  <si>
    <t>Установка информационных киосков:</t>
  </si>
  <si>
    <t>Повышение качества и доступности предоставления муниципальных услуг</t>
  </si>
  <si>
    <t xml:space="preserve"> - в структурных подразделениях Администрации  "Балезинский район"  и в муниципальных учреждениях</t>
  </si>
  <si>
    <t xml:space="preserve">Размещение и обновление сведений о муниципальных услугах в информационных системах Удмуртской Республики «Реестр государственных и муниципальных услуг (функций)» и «Портал государственных и муниципальных услуг (функций)» </t>
  </si>
  <si>
    <t>Разработка проектов муниципальных правовых актов, регламентирующих взаимодействие органов местного самоуправления с социально ориентированными некоммерческими организациями</t>
  </si>
  <si>
    <t>Совершенствование муниципальной правовой базы для эффективного взаимодействия ОМСУ с гражданским обществом</t>
  </si>
  <si>
    <t>Рассмотрение жалоб на решения и действия (бездействие)органов Администрации МО «Балезинский район», предоставляющих муниципальные услуги, их должностных лиц и специалистови принятие по ним решений</t>
  </si>
  <si>
    <t>Исполнение действующего федерального законодательства об организации предоставления государственных и муниципальных услуг</t>
  </si>
  <si>
    <t>Разработка реестра функций Администрации МО «Балезинский район» и оптимизация функций</t>
  </si>
  <si>
    <t>Оптимизация функций органов МСУ</t>
  </si>
  <si>
    <t>Оптимизация должностей и численности муниципальных служащих</t>
  </si>
  <si>
    <t>Аппарат, структурные подразделения Администрации</t>
  </si>
  <si>
    <t>Соответствие должностей и численности муниципальных служащих  нормативам, установленным  постановлением Правительства УР от 08.08.2011г. №278.</t>
  </si>
  <si>
    <t>Формирование и направление заявки на конкурсный отбор проектов реализации мероприятий административной реформы на поддержку из средств бюджета УР</t>
  </si>
  <si>
    <t>По мере объявления конкурса</t>
  </si>
  <si>
    <t>Привлечение средств из республиканского бюджета</t>
  </si>
  <si>
    <t>Организация обучения муниципальных служащих, задействованных в реализации административной реформы</t>
  </si>
  <si>
    <t>Повышение уровня квалификации муниципальных служащих</t>
  </si>
  <si>
    <t>Внедрение успешного опыта муниципального управления</t>
  </si>
  <si>
    <t>Совершенствование работы органов МСУ</t>
  </si>
  <si>
    <t>08</t>
  </si>
  <si>
    <t>Информатизация в органах местного самоуправления</t>
  </si>
  <si>
    <t>Развитие системы электронного документооборота в органах местного самоуправления Балезинского района</t>
  </si>
  <si>
    <t>Организация внутреннего и внешнего электронного документооборота</t>
  </si>
  <si>
    <t>Развитие системы межведомственного электронного взаимодействия в органах местного самоуправления Балезинского района</t>
  </si>
  <si>
    <t>Межведомственное электронное взаимодействие в рамках предоставления услуг</t>
  </si>
  <si>
    <t>Развитие и совершенствование официального сайта муниципального образования «Балезинский район»</t>
  </si>
  <si>
    <t xml:space="preserve">Повышение прозрачности деятельности органов местного самоуправления </t>
  </si>
  <si>
    <t>Предоставление гражданам и организациям информации об условиях предоставления государственных и муниципальных услуг</t>
  </si>
  <si>
    <t xml:space="preserve"> Мероприятия, направленные на популяризацию получения государственных и муниципальных услуг в электронном виде</t>
  </si>
  <si>
    <t>Создание и развитие официальных сайтов сельских поселений, муниципальных учреждений</t>
  </si>
  <si>
    <t xml:space="preserve">Обеспечение открытости деятельности органов местного самоуправления </t>
  </si>
  <si>
    <t>Разработка нормативной документации в области защиты информации</t>
  </si>
  <si>
    <t>Совершенствование муниципальной правовой базы в области защиты информации</t>
  </si>
  <si>
    <t>09.1.01.</t>
  </si>
  <si>
    <t>Создание и развитие комплексных систем информационной безопасности информационных систем органов местного самоуправления, обеспечение информационной безопасности</t>
  </si>
  <si>
    <t>Обеспечение заданного уровня информационной безопасности информационных систем органов местного самоуправления</t>
  </si>
  <si>
    <t>Обучение муниципальных служащих органов местного самоуправления  к использованию информационных и телекоммуникационных технологий в профессиональной деятельности</t>
  </si>
  <si>
    <t>Управление , распоряжение земельными ресурсами и имуществом муниципального образования "Балезинский район"</t>
  </si>
  <si>
    <t>Управление имущественных и земельных отношений Администрации МО "Балезинский район" (далее-УИЗО)</t>
  </si>
  <si>
    <t xml:space="preserve">Мероприятия, направленные на выявление, уточнение, проведение кадастровых работ в целях формирования земельных участков </t>
  </si>
  <si>
    <t>09.2.01-09.2.07</t>
  </si>
  <si>
    <t xml:space="preserve">Кадастровые работы по формированию земельных участков и объектов недвижимости </t>
  </si>
  <si>
    <t>УИЗО</t>
  </si>
  <si>
    <t>Кадастровые работы:</t>
  </si>
  <si>
    <t>09.02.02,09.02.03,09.02.04,09.02.07</t>
  </si>
  <si>
    <t>по формированию земельных участков для целей строительства и для целей, не связанных со строительством;</t>
  </si>
  <si>
    <t>по формированиюземельных участков для индивидуального жилищного строительства, с целью дальнейшего предоставления с торгов;</t>
  </si>
  <si>
    <t>по формированию земельных участков  с целью дальнейшего предоставления гражданам, признанными нуждающимися в жилых помещениях, многодетным семьям  в соответствии с Законом Удмуртской Республики  от 16 декабря 2002 г. № 68-РЗ;</t>
  </si>
  <si>
    <t>по постановке на кадастровый учет земельных участков на которых расположены здания, в том числе: многоквартирные дома;</t>
  </si>
  <si>
    <t>по исправлению реестровых ошибок,  уточнению местоположения объектов капитального строительства;</t>
  </si>
  <si>
    <t>подготовка технической документации для постановке на кадастровый учет выявленных бесхозяйных объектовна территории муниципального района;</t>
  </si>
  <si>
    <t>подготовка технической документации объектов недвижимости муниципального образования "Балезинский район".</t>
  </si>
  <si>
    <t xml:space="preserve">Мероприятия по проведению оценки стоимости имущества муниципального образования "Балезинский район" </t>
  </si>
  <si>
    <t>Оценка муниципального имущества с целью пополнения бюджета муниципального образования "Балезинский район"</t>
  </si>
  <si>
    <t>09.02.04,09.02.07</t>
  </si>
  <si>
    <t xml:space="preserve">Содержание имущества муниципальной казны </t>
  </si>
  <si>
    <t xml:space="preserve">Содержание и упавление имуществом муниципальной казны. </t>
  </si>
  <si>
    <t>09.02.01</t>
  </si>
  <si>
    <t xml:space="preserve">Осуществление муниципального земельного контроля </t>
  </si>
  <si>
    <t xml:space="preserve">Реализация контрольных функций </t>
  </si>
  <si>
    <t>09.2.02,09.2.04, 09.2.07</t>
  </si>
  <si>
    <t>Мероприятия по оказанию муниципальных услуг по заявлениям юридических и физических лиц</t>
  </si>
  <si>
    <t>Качественное и результативное оказание муниципальных услуг по заявлениям юридических и физических лиц</t>
  </si>
  <si>
    <t>09.2.04,09.2.06, 09.2.07</t>
  </si>
  <si>
    <t>Организация хранения, комплектования и использования документов  Архивного фонда УР и других архивных документов</t>
  </si>
  <si>
    <t xml:space="preserve">Архивный отдел </t>
  </si>
  <si>
    <t>Хранение, комплектование, учет и использование документов Архивного фонда УР и других архивных документов</t>
  </si>
  <si>
    <t>09.3.02-09.3.05</t>
  </si>
  <si>
    <t xml:space="preserve">Работы по повышению уровня безопасности архивов и сохранности архивных фондов (реализация противопожарных мер, обеспечение охраны объектов, оснащение оборудованием и материалами для хранения документов на различных видах носителей) </t>
  </si>
  <si>
    <t xml:space="preserve">Поддержание в рабочем состоянии пожарно-охранной сигнализации, системы вентиляции и кондиционирования воздуха до 100%. Контроль температурно-влажностного режима – до 100%. Картонирование архивных документов – до 100%. </t>
  </si>
  <si>
    <t>09.3.02</t>
  </si>
  <si>
    <t>Физико-химическая и техническая обработка документов Архивного фонда Удмуртской Республики и других архивных документов</t>
  </si>
  <si>
    <t>Выполнение работ по реставрации, подшивке и переплету архивных документов на бумажном носителе 20-25 листов ежегодно, подшивка 30 дел. Консервационно-профилактическая обработка аудиовизуальных и электронных документов.</t>
  </si>
  <si>
    <t xml:space="preserve">Комплектование Архивного фонда  Удмуртской Республики </t>
  </si>
  <si>
    <t>Прием на постоянное хранение в архивный отдел 5 тыс. дел от организаций – источниках комплектования  архивного отдела Администрации муниципального образования «Балезинский район» сверх установленных  законодательством сроков их временного хранения;</t>
  </si>
  <si>
    <t>09.3.04</t>
  </si>
  <si>
    <t>Расширение доступа к документам Архивного фонда Удмуртской Республики и их популяризация</t>
  </si>
  <si>
    <t>Проведение 80 информационных мероприятий в форме  экспонирование документальных выставок, подготовка радиопередач, публикация статей и подборок документов, в том числе в сети Интернет</t>
  </si>
  <si>
    <t>09.3.05</t>
  </si>
  <si>
    <t>Государственный учет документов Архивного фонда УР, хранящихся в архивном отделе Администрации МО «Балезинский район»</t>
  </si>
  <si>
    <t xml:space="preserve">Ведение государственного учета архивных документов, хранящихся в архивном отделе по установленным формам учета и отчетности, обеспечение включения в общеотраслевой учетный программный  комплекс «Архивный фонд» 100 % архивных дел </t>
  </si>
  <si>
    <t>09.3.03</t>
  </si>
  <si>
    <t xml:space="preserve">Модернизация технологий работы на основании внедрения современных информационных и телекоммуникационных технологий </t>
  </si>
  <si>
    <t>2015-2022 годы</t>
  </si>
  <si>
    <t>Оцифровка  архивных дел, внедрение автоматизированных программных комплексов, формирование автоматизированных баз данных, оснащение в архивном отделе общественного места доступа к информационным ресурсам</t>
  </si>
  <si>
    <t>09.3.03,09.3.05</t>
  </si>
  <si>
    <t>Внедрение автоматизированных программных комплексов, баз данных  к архивным документам, хранящимся в архивном отделе Администрации муниципального образования «Балезинский район»</t>
  </si>
  <si>
    <t>Введение в базу данных «Архивный фонд» 100% фондов, 100%, описей и 100% заголовков дел. Запись тематических БД в 3-х программах</t>
  </si>
  <si>
    <t>Перевод архивных документов, хранящихся в архивном отделе Администрации муниципального образования «Балезинский район», в электронный вид (оцифровка)</t>
  </si>
  <si>
    <t>Оцифровка 2,0% архивных дел, хранящихся в архивном отделе Администрации муниципального образования «Балезинский  район»</t>
  </si>
  <si>
    <t>Оснащение в архивном отделе Администрации муниципального образования «Балезинский район» общественного места доступа к информационным ресурсам</t>
  </si>
  <si>
    <t>Оснащение необходимым компьютерным оборудованием с выходом в сеть «Интернет» в архивном отделе Администрации муниципального образования «Балезинский район» общественного места доступа граждан  к информационным ресурсам</t>
  </si>
  <si>
    <t>Предоставление муниципальных  и переданных государственных  услуг юридическим и физическим лицам</t>
  </si>
  <si>
    <t xml:space="preserve"> Архивный отдел </t>
  </si>
  <si>
    <t>Предоставление муниципальных  услуг юридическим и физическим лицам</t>
  </si>
  <si>
    <t>09.3.01,09.3.04, 09.3.05</t>
  </si>
  <si>
    <t>Предоставление гражданам и организациям архивной информации и копий архивных документов</t>
  </si>
  <si>
    <t>Прием и исполнение 6000 запросов граждан и организаций о предоставлении архивной информации в законодательно установленные сроки, в том числе в режиме «Одного окна»</t>
  </si>
  <si>
    <t>09.3.05,09.3.01</t>
  </si>
  <si>
    <t>Обеспечение доступа к архивным документам (копиям) и справочно-поисковым системам к ним в читальном зале архивного отдела Администрации МО «Балезинский район»</t>
  </si>
  <si>
    <t>Предоставление доступа в читальном зале архивного отдела 100 пользователям к 600 архивным документам.</t>
  </si>
  <si>
    <t>09.3.05, 09.3.01</t>
  </si>
  <si>
    <t>Оказание методической и практической помощи в работе по организации документов в делопроизводстве, отбору и передаче в состав Архивного фонда Удмуртской Республики архивных документов, находящихся на временном хранении, подготовке нормативных и методических документов по вопросам делопроизводства и архивного дела</t>
  </si>
  <si>
    <t>Проведение 400 мероприятий отдела по вопросам оказания методической и практической помощи организациям-источникам комплектования архивного отдела Администрации муниципального образования «Балезинский  район».</t>
  </si>
  <si>
    <t>Предоставление государственных услуг по предоставлению архивных документов, относящихся к собственности УР временно хранящихся в архивном отделе, пользователям в читальный зал архивного отдела Администрации МО «Балезинский район».</t>
  </si>
  <si>
    <t>Предоставление доступа  пользователям в читальном зале архивного отдела к архивным документам, отнесенным к собственности УР</t>
  </si>
  <si>
    <t>Предоставление государственных услуг по оказанию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 района, по обеспечению сохранности, упорядочению, комплектованию, учету и использованию архивных документов</t>
  </si>
  <si>
    <t>Оказание методической помощи органам государственной власти УР, государственным и унитарным предприятиям УР, включая казенные предприятия, и государственным  учреждениям УР, расположенным на территории Балезинского района, по обеспечению сохранности, упорядочению, комплектованию, учету и использованию архивных документов</t>
  </si>
  <si>
    <t>Предоставление государственной услуги по предоставлению государственным организациям УР, иным организациям и гражданам оформленных в установленном порядке  архивных справок или копий архивных документов, относящихся к собственности УР</t>
  </si>
  <si>
    <t>Прием и исполнение более 2000 запросов граждан и организаций по архивным документам, отнесенным к  собственности УР, в установленные законодательством сроки, в том числе в режиме «Одного окна»</t>
  </si>
  <si>
    <t>09.3.05, 09.3.01, 09.3.03,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</si>
  <si>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 «Балезинский  район»</t>
  </si>
  <si>
    <t> Выполнение переданных отдельных государственных полномочий  Удмуртской Республики надлежащим образом в соответствии  с Законом Удмуртской Республики от 29 декабря 2005 года № 82-РЗ «О наделении органов местного самоуправления отдельными государственными полномочиями в области архивного дела»</t>
  </si>
  <si>
    <t>09.3.02-09.2.05</t>
  </si>
  <si>
    <t>Обеспечение временного  хранения в архивном отделе  Администрации МО «Балезинский район» архивных документов, относящихся к собственности Удмуртской Республики</t>
  </si>
  <si>
    <t>Обеспечить временное хранение более 14 тыс. дел, отнесенных к  собственности УР</t>
  </si>
  <si>
    <t>Организация приема в  архивный отдел архивных документов, отнесенных  к собственности Удмуртской Республики</t>
  </si>
  <si>
    <t>Планируется принять 250 дел, отнесенных к собственности Удмуртской Республики</t>
  </si>
  <si>
    <t>09.5.04</t>
  </si>
  <si>
    <t>Государственный учет архивных документов, отнесенных к собственности УР, временно хранящихся в архивном отделе Администрации МО «Балезинский район»</t>
  </si>
  <si>
    <t>Ведение государственного учета архивных документов,  отнесенных к собственности УР, временно хранящихся в архивном отделе Администрации МО «Балезинский район» по установленным формам учета и отчетности, обеспечение включения в общеотраслевой учетный программный  комплекс «Архивный фонд» 100 % архивных дел государственной собственности УР.</t>
  </si>
  <si>
    <t>09.5.03</t>
  </si>
  <si>
    <t>Использование архивных документов государственной собственности УР временно хранящихся в архивном отделе Администрации МО «Балезинский  район»</t>
  </si>
  <si>
    <t> Организация и проведение информационных мероприятий в форме подготовки выставок, радиопередач, статей и др. на основе архивных документов, отнесенных к  собственности УР, временно хранящихся в архивном отделе Администрации МО «Балезинский район»</t>
  </si>
  <si>
    <t>09.5.05</t>
  </si>
  <si>
    <t>государственная регистрация актов гражданского состояния</t>
  </si>
  <si>
    <t> Отдел ЗАГС </t>
  </si>
  <si>
    <t xml:space="preserve">Осуществление переданных государтсвенных полномочий по регистрации актов гражданского состояния </t>
  </si>
  <si>
    <t xml:space="preserve">подпрограммой не предусмотренны </t>
  </si>
  <si>
    <t>Государственная регистрация рождения, заключения брака, расторжения брака, усыновления (удочерения), установления отцовства, перемены имени, смерти</t>
  </si>
  <si>
    <t> Предоставление государственных услуг по государственной регистрации актов гражданского состояния на территории Балезинского района</t>
  </si>
  <si>
    <t>Внесение исправлений, изменений в первые экземпляры в записи актов гражданского состояния</t>
  </si>
  <si>
    <t> Отдел  ЗАГС</t>
  </si>
  <si>
    <t> Актуализация первых экземпляров записей актов гражданского состояния  </t>
  </si>
  <si>
    <t>Восстановление и аннулирование записей актов гражданского состояния на основании решения суда</t>
  </si>
  <si>
    <t>Осуществление учета обработки книг государственной регистрации актов гражданского состояния, собранных из первых экземпляров записей актов гражданского состояния, обеспечение надлежащих условий их хранения в течение установленного федеральным законом срока</t>
  </si>
  <si>
    <t> Обеспечение сохранности книг государственной регистрации актов гражданского состояния (актовых книг), собранных из первых экземпляров записей актов гражданского состояния</t>
  </si>
  <si>
    <t>Выдача повторных свидетельств о государственной регистрации актов гражданского состояния, иных документов, подтверждающих наличие или отсутствие фактов государственной регистрации актов гражданского состояния</t>
  </si>
  <si>
    <t>Передача вторых экземпляров записей актов гражданского состояния в уполномоченный орган государственной власти Удмуртской Республики (Комитет по делам ЗАГС)</t>
  </si>
  <si>
    <t> Обеспечение сохранности книг государственной регистрации актов гражданского состояния (актовых книг), собранных из вторых экземпляров записей актов гражданского состояния</t>
  </si>
  <si>
    <t>Осуществление учета, надлежащего хранения и контроля за использованием бланков свидетельств о государственной регистрации актов гражданского состояния, представления в установленном порядке в уполномоченный орган государственной власти Удмуртской Республики (Комитет по делам ЗАГС) отчетов по движению указанных бланков</t>
  </si>
  <si>
    <t>Отдел  ЗАГС </t>
  </si>
  <si>
    <t>Обеспечение сохранности бланков свидетельств о государственной регистрации актов гражданского состояния </t>
  </si>
  <si>
    <t xml:space="preserve">Предоставление государственных услуг в сфере государственной регистрации актов гражданского состояния  </t>
  </si>
  <si>
    <t>Предоставление государственных услуг по государственной регистрации актов гражданского состояния на территории Балезинского района</t>
  </si>
  <si>
    <t>Предоставление государственной услуги по государственной регистрации актов гражданского состояния  (рождения, заключения брака, расторжения брака, усыновления (удочерения), установления отцовства, перемены имени и смерть), в том числе выдаче повторных свидетельств (справок), подтверждающих факт государственной регистрации акта гражданского состояния, внесению исправлений и (или) изменений в записи актов гражданского состояния, восстановлению и аннулированию записей актов гражданского состояния</t>
  </si>
  <si>
    <t> Предоставление государственных услуг по государственной регистрации актов гражданского состояния на территории Балезинского района </t>
  </si>
  <si>
    <t>Предоставление государственной услуги по истребованию личных документов</t>
  </si>
  <si>
    <t> Отдел ЗАГС</t>
  </si>
  <si>
    <t> Предоставление государственных услуг по истребованию личных документов </t>
  </si>
  <si>
    <t> Формирование, систематизация, обработка, учет и хранение первых экземпляров записей актов гражданского состояния, составленных отделом  ЗАГС</t>
  </si>
  <si>
    <t> Обеспечение сохранности и использование документов отдела ЗАГС </t>
  </si>
  <si>
    <t>Проведение научно-технической обработки и переплета записей актов гражданского состояния за предыдущий год, составление на них описей и истории фонда</t>
  </si>
  <si>
    <t>Отдел ЗАГС </t>
  </si>
  <si>
    <t>Формирование актовых книг о государственной регистрации актов гражданского состояния за предыдущий год </t>
  </si>
  <si>
    <t>Обеспечение сохранности книг государственной регистрации актовгражданского состояния</t>
  </si>
  <si>
    <t>Соблюдение светового, температурно-влажностного, санитарно-гигиенического, охранного и противопожарного режимов хранения документов </t>
  </si>
  <si>
    <t xml:space="preserve">Формирование и ведение электронного фонда первых записей актов гражданского состояния, составленных отделом ЗАГС </t>
  </si>
  <si>
    <t> Снижение риска порчи и утраты бумажных документов, повышение оперативности предоставления государственных услуг в сфере государственной регистрации актов гражданского состояния</t>
  </si>
  <si>
    <t>Ввод в электронную базу первых экземпляров записей актов гражданского состояния</t>
  </si>
  <si>
    <t> Увеличение  записей актов гражданского состояния в электронном виде</t>
  </si>
  <si>
    <t>Приложение 3 к программе "Муниципальное управление"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</si>
  <si>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</si>
  <si>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</si>
  <si>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</si>
  <si>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</si>
  <si>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</si>
  <si>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</si>
  <si>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2021 год</t>
  </si>
  <si>
    <t>2022 год</t>
  </si>
  <si>
    <t>2023 год</t>
  </si>
  <si>
    <t>2024 год</t>
  </si>
  <si>
    <t>2025 год</t>
  </si>
  <si>
    <t>Номиатиные акты, предусматривающие льготы и другие меры муниципального регулирования отсутствуют.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</si>
  <si>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</si>
  <si>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</si>
  <si>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услуги(работы)</t>
  </si>
  <si>
    <t>Наименование показателя</t>
  </si>
  <si>
    <t>Единица измерения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</si>
  <si>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</si>
  <si>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</si>
  <si>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</si>
  <si>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Рз</t>
  </si>
  <si>
    <t>Пр</t>
  </si>
  <si>
    <t>ЦС</t>
  </si>
  <si>
    <t>ВР</t>
  </si>
  <si>
    <t>Всего</t>
  </si>
  <si>
    <t xml:space="preserve">Всего </t>
  </si>
  <si>
    <t>Администрация МО "Балезинский район"</t>
  </si>
  <si>
    <t>045</t>
  </si>
  <si>
    <t>0910160010</t>
  </si>
  <si>
    <t>121</t>
  </si>
  <si>
    <t>129</t>
  </si>
  <si>
    <t>0910160030</t>
  </si>
  <si>
    <t>122</t>
  </si>
  <si>
    <t>244</t>
  </si>
  <si>
    <t>851</t>
  </si>
  <si>
    <t>0910161710</t>
  </si>
  <si>
    <t>312</t>
  </si>
  <si>
    <t>0910160120</t>
  </si>
  <si>
    <t>0910160080</t>
  </si>
  <si>
    <t>870</t>
  </si>
  <si>
    <t>0910160110</t>
  </si>
  <si>
    <t>0910161730</t>
  </si>
  <si>
    <t>330</t>
  </si>
  <si>
    <t>0920162010</t>
  </si>
  <si>
    <t>0920160090</t>
  </si>
  <si>
    <t>0920160180</t>
  </si>
  <si>
    <t>0930304360</t>
  </si>
  <si>
    <t>Администрация МО "Балезинский район" (архив)</t>
  </si>
  <si>
    <t>0940259300</t>
  </si>
  <si>
    <t>Администрация МО "Балезинский район" (ЗАГС)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</si>
  <si>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</si>
  <si>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</si>
  <si>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</si>
  <si>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</si>
  <si>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</si>
  <si>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</si>
  <si>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</si>
  <si>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</si>
  <si>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</si>
  <si>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</si>
  <si>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</si>
  <si>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</si>
  <si>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</si>
  <si>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</si>
  <si>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 xml:space="preserve">иные источники </t>
  </si>
  <si>
    <t>244,247</t>
  </si>
  <si>
    <t>111,119,244</t>
  </si>
  <si>
    <t xml:space="preserve">ед. </t>
  </si>
  <si>
    <t>ед</t>
  </si>
  <si>
    <t xml:space="preserve">Выполнение годового плана по поступлениям денежных средств в доходную часть бюджета муниципального образования "Балезинский район" от использования имущества и земельных ресурсов </t>
  </si>
  <si>
    <t>Увеличение доходов консолидированного бюджета муниципального образования «Балезинский район»   от внесения земельных платежей, процентов к уровню базового периода (2009 года)</t>
  </si>
  <si>
    <t>09.1.07-09.1.09</t>
  </si>
  <si>
    <t>09.01.06</t>
  </si>
  <si>
    <t>09.1.2,09.1.3</t>
  </si>
  <si>
    <t>09.1.07-09.1.10</t>
  </si>
  <si>
    <t>09.1.10</t>
  </si>
  <si>
    <t>09.1.1, 09.1.10</t>
  </si>
  <si>
    <t>Положительная оценка деятельности работников ОМСУ со стороны населения (по итогам анкетирования)</t>
  </si>
  <si>
    <t>09.1.01-09.1.13</t>
  </si>
  <si>
    <t>09.1.01.-09.1.13</t>
  </si>
  <si>
    <t>09.1.1,09.1.10, 09.1.13</t>
  </si>
  <si>
    <t>09.1.13</t>
  </si>
  <si>
    <t>09.1.1,09.1.11,       09.1.13</t>
  </si>
  <si>
    <t>Пресс-конференции руквовдителей структурных подразделений Администрации МО "Балезинский район" по реализации мероприятий административной реформы</t>
  </si>
  <si>
    <t>Публикация материалов в СМИ</t>
  </si>
  <si>
    <t>09.1.1.,09.1.13</t>
  </si>
  <si>
    <t>09.01.13</t>
  </si>
  <si>
    <t>09.1. 1, 09.1.05, 09.1.10-09.1.13</t>
  </si>
  <si>
    <t>09.1.14</t>
  </si>
  <si>
    <t>09.01.06,09.01.11,</t>
  </si>
  <si>
    <t>09.1.01</t>
  </si>
  <si>
    <t>09.1.04,09.01.13</t>
  </si>
  <si>
    <t>09.1.07, 09.1.13</t>
  </si>
  <si>
    <t>Проведение мониторинга общественного мнения об эффективности муниципальной службы и результативности профессиональной служебной деятельности муниципальных служащих</t>
  </si>
  <si>
    <t>Обеспечение открытости муниципальной службы</t>
  </si>
  <si>
    <t>09.1.02,09.1.03</t>
  </si>
  <si>
    <t>Мониторинг эффективности муниципального контроля в соответствии с Постановление Правительства РФ от 05.04.2010 № 215 "Об утверждении Правил подготовки докладов об осуществлении государтсвенного контроля (надзора), муниципального контроля в соответствующих сферах деятельности такого контроля (надзора)"</t>
  </si>
  <si>
    <t xml:space="preserve">Анализ состояния муниципального контроля </t>
  </si>
  <si>
    <t>09.1. 01, 09.1.08, 09.1.11-09.1.14</t>
  </si>
  <si>
    <t>Приложение 4 к муниципальной программе "Муниципальное управление"</t>
  </si>
  <si>
    <t>Приложение №5 к муниципальной программе "Муниципальное управление"</t>
  </si>
  <si>
    <t xml:space="preserve">Обеспечение деятельности централизованных бухгалтерий и прочих подведомственных  учреждений </t>
  </si>
  <si>
    <t>Приложение №6                                                                              к муниципальной программе "Муниципальное управление"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</si>
</sst>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yr"/>
      <charset val="204"/>
    </font>
    <font>
      <sz val="10"/>
      <color rgb="FF000000"/>
      <name val="Arial Cyr"/>
      <family val="2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Arial Cyr"/>
      <charset val="204"/>
    </font>
    <font>
      <sz val="8.5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808080"/>
      </right>
      <top/>
      <bottom/>
      <diagonal/>
    </border>
  </borders>
  <cellStyleXfs count="3">
    <xf numFmtId="0" fontId="0" fillId="0" borderId="0"/>
    <xf numFmtId="49" fontId="1" fillId="0" borderId="1">
      <alignment horizontal="center" vertical="top" shrinkToFit="1"/>
    </xf>
    <xf numFmtId="0" fontId="2" fillId="0" borderId="0"/>
  </cellStyleXfs>
  <cellXfs count="28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0" xfId="0" applyFont="1"/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justify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justify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0" fillId="0" borderId="0" xfId="0" applyNumberFormat="1"/>
    <xf numFmtId="49" fontId="7" fillId="0" borderId="1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14" fillId="0" borderId="0" xfId="0" applyFont="1"/>
    <xf numFmtId="0" fontId="16" fillId="0" borderId="1" xfId="2" applyFont="1" applyBorder="1" applyAlignment="1">
      <alignment horizontal="center" vertical="center" wrapText="1"/>
    </xf>
    <xf numFmtId="49" fontId="17" fillId="0" borderId="1" xfId="2" applyNumberFormat="1" applyFont="1" applyBorder="1" applyAlignment="1">
      <alignment horizontal="left" vertical="top" wrapText="1"/>
    </xf>
    <xf numFmtId="0" fontId="16" fillId="0" borderId="1" xfId="2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6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7" fillId="2" borderId="5" xfId="0" applyFont="1" applyFill="1" applyBorder="1" applyAlignment="1">
      <alignment horizontal="left" vertical="top" wrapText="1"/>
    </xf>
    <xf numFmtId="49" fontId="16" fillId="0" borderId="5" xfId="0" applyNumberFormat="1" applyFont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2" borderId="1" xfId="2" applyNumberFormat="1" applyFont="1" applyFill="1" applyBorder="1" applyAlignment="1">
      <alignment horizontal="left" vertical="top" wrapText="1"/>
    </xf>
    <xf numFmtId="49" fontId="16" fillId="2" borderId="1" xfId="2" applyNumberFormat="1" applyFont="1" applyFill="1" applyBorder="1" applyAlignment="1">
      <alignment horizontal="left" vertical="top" wrapText="1"/>
    </xf>
    <xf numFmtId="49" fontId="17" fillId="2" borderId="7" xfId="2" applyNumberFormat="1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0" fillId="2" borderId="0" xfId="0" applyFill="1"/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49" fontId="18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left" vertical="top"/>
    </xf>
    <xf numFmtId="49" fontId="17" fillId="0" borderId="1" xfId="0" applyNumberFormat="1" applyFont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/>
    </xf>
    <xf numFmtId="49" fontId="16" fillId="0" borderId="1" xfId="0" applyNumberFormat="1" applyFont="1" applyBorder="1" applyAlignment="1">
      <alignment horizontal="left" vertical="top"/>
    </xf>
    <xf numFmtId="0" fontId="12" fillId="0" borderId="0" xfId="0" applyFont="1"/>
    <xf numFmtId="0" fontId="15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7" fillId="0" borderId="1" xfId="0" applyFont="1" applyBorder="1"/>
    <xf numFmtId="49" fontId="17" fillId="0" borderId="1" xfId="0" applyNumberFormat="1" applyFont="1" applyBorder="1"/>
    <xf numFmtId="49" fontId="16" fillId="0" borderId="1" xfId="0" applyNumberFormat="1" applyFont="1" applyBorder="1"/>
    <xf numFmtId="0" fontId="17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6" fillId="0" borderId="1" xfId="0" applyFont="1" applyBorder="1"/>
    <xf numFmtId="0" fontId="20" fillId="0" borderId="0" xfId="0" applyFont="1"/>
    <xf numFmtId="0" fontId="0" fillId="0" borderId="0" xfId="0" applyAlignment="1"/>
    <xf numFmtId="0" fontId="2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/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/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right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7" fillId="0" borderId="10" xfId="0" applyFont="1" applyBorder="1"/>
    <xf numFmtId="164" fontId="7" fillId="0" borderId="3" xfId="0" applyNumberFormat="1" applyFont="1" applyBorder="1" applyAlignment="1">
      <alignment horizontal="right"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/>
    <xf numFmtId="49" fontId="16" fillId="2" borderId="1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vertical="top"/>
    </xf>
    <xf numFmtId="49" fontId="6" fillId="2" borderId="2" xfId="0" applyNumberFormat="1" applyFont="1" applyFill="1" applyBorder="1" applyAlignment="1"/>
    <xf numFmtId="0" fontId="6" fillId="2" borderId="2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right"/>
    </xf>
    <xf numFmtId="0" fontId="7" fillId="3" borderId="0" xfId="0" applyFont="1" applyFill="1" applyBorder="1"/>
    <xf numFmtId="49" fontId="6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vertical="top"/>
    </xf>
    <xf numFmtId="0" fontId="8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vertical="top"/>
    </xf>
    <xf numFmtId="49" fontId="7" fillId="4" borderId="1" xfId="0" applyNumberFormat="1" applyFont="1" applyFill="1" applyBorder="1" applyAlignment="1">
      <alignment horizontal="left" vertical="top" wrapText="1"/>
    </xf>
    <xf numFmtId="164" fontId="7" fillId="4" borderId="1" xfId="0" applyNumberFormat="1" applyFont="1" applyFill="1" applyBorder="1" applyAlignment="1">
      <alignment horizontal="right"/>
    </xf>
    <xf numFmtId="49" fontId="7" fillId="4" borderId="1" xfId="0" applyNumberFormat="1" applyFont="1" applyFill="1" applyBorder="1" applyAlignment="1"/>
    <xf numFmtId="49" fontId="7" fillId="4" borderId="1" xfId="0" applyNumberFormat="1" applyFont="1" applyFill="1" applyBorder="1" applyAlignment="1">
      <alignment horizontal="left" wrapText="1"/>
    </xf>
    <xf numFmtId="0" fontId="7" fillId="4" borderId="1" xfId="0" applyFont="1" applyFill="1" applyBorder="1" applyAlignment="1"/>
    <xf numFmtId="0" fontId="7" fillId="0" borderId="1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7" fillId="0" borderId="5" xfId="0" applyNumberFormat="1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right" wrapText="1"/>
    </xf>
    <xf numFmtId="0" fontId="7" fillId="0" borderId="5" xfId="0" applyFont="1" applyBorder="1" applyAlignment="1">
      <alignment horizontal="right"/>
    </xf>
    <xf numFmtId="49" fontId="7" fillId="0" borderId="1" xfId="0" applyNumberFormat="1" applyFont="1" applyBorder="1" applyAlignment="1">
      <alignment horizontal="left" wrapText="1"/>
    </xf>
    <xf numFmtId="49" fontId="7" fillId="4" borderId="1" xfId="0" applyNumberFormat="1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wrapText="1"/>
    </xf>
    <xf numFmtId="0" fontId="7" fillId="4" borderId="1" xfId="0" applyFont="1" applyFill="1" applyBorder="1" applyAlignment="1">
      <alignment horizontal="right"/>
    </xf>
    <xf numFmtId="49" fontId="7" fillId="4" borderId="5" xfId="0" applyNumberFormat="1" applyFont="1" applyFill="1" applyBorder="1" applyAlignment="1">
      <alignment horizontal="center" vertical="top" wrapText="1"/>
    </xf>
    <xf numFmtId="164" fontId="7" fillId="4" borderId="5" xfId="0" applyNumberFormat="1" applyFont="1" applyFill="1" applyBorder="1" applyAlignment="1">
      <alignment horizontal="right" wrapText="1"/>
    </xf>
    <xf numFmtId="0" fontId="7" fillId="4" borderId="5" xfId="0" applyFont="1" applyFill="1" applyBorder="1" applyAlignment="1">
      <alignment horizontal="right"/>
    </xf>
    <xf numFmtId="0" fontId="6" fillId="3" borderId="0" xfId="0" applyFont="1" applyFill="1" applyBorder="1"/>
    <xf numFmtId="49" fontId="7" fillId="4" borderId="2" xfId="0" applyNumberFormat="1" applyFont="1" applyFill="1" applyBorder="1" applyAlignment="1">
      <alignment horizontal="left" vertical="top" wrapText="1"/>
    </xf>
    <xf numFmtId="164" fontId="7" fillId="4" borderId="2" xfId="0" applyNumberFormat="1" applyFont="1" applyFill="1" applyBorder="1" applyAlignment="1">
      <alignment horizontal="right" wrapText="1"/>
    </xf>
    <xf numFmtId="0" fontId="7" fillId="4" borderId="2" xfId="0" applyFont="1" applyFill="1" applyBorder="1" applyAlignment="1"/>
    <xf numFmtId="0" fontId="7" fillId="0" borderId="0" xfId="0" applyFont="1" applyAlignment="1"/>
    <xf numFmtId="0" fontId="12" fillId="0" borderId="0" xfId="0" applyFont="1" applyAlignment="1"/>
    <xf numFmtId="0" fontId="23" fillId="4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 indent="1"/>
    </xf>
    <xf numFmtId="0" fontId="22" fillId="4" borderId="1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left" vertical="center" wrapText="1"/>
    </xf>
    <xf numFmtId="164" fontId="23" fillId="3" borderId="11" xfId="0" applyNumberFormat="1" applyFont="1" applyFill="1" applyBorder="1" applyAlignment="1">
      <alignment horizontal="right" wrapText="1"/>
    </xf>
    <xf numFmtId="164" fontId="23" fillId="4" borderId="1" xfId="0" applyNumberFormat="1" applyFont="1" applyFill="1" applyBorder="1" applyAlignment="1">
      <alignment horizontal="right" wrapText="1"/>
    </xf>
    <xf numFmtId="164" fontId="22" fillId="4" borderId="6" xfId="0" applyNumberFormat="1" applyFont="1" applyFill="1" applyBorder="1" applyAlignment="1">
      <alignment horizontal="right" wrapText="1"/>
    </xf>
    <xf numFmtId="164" fontId="22" fillId="4" borderId="6" xfId="0" applyNumberFormat="1" applyFont="1" applyFill="1" applyBorder="1" applyAlignment="1">
      <alignment horizontal="right"/>
    </xf>
    <xf numFmtId="164" fontId="22" fillId="4" borderId="1" xfId="0" applyNumberFormat="1" applyFont="1" applyFill="1" applyBorder="1" applyAlignment="1">
      <alignment horizontal="right"/>
    </xf>
    <xf numFmtId="164" fontId="23" fillId="4" borderId="11" xfId="0" applyNumberFormat="1" applyFont="1" applyFill="1" applyBorder="1" applyAlignment="1">
      <alignment horizontal="right" wrapText="1"/>
    </xf>
    <xf numFmtId="164" fontId="22" fillId="4" borderId="1" xfId="0" applyNumberFormat="1" applyFont="1" applyFill="1" applyBorder="1" applyAlignment="1">
      <alignment horizontal="right" wrapText="1"/>
    </xf>
    <xf numFmtId="164" fontId="22" fillId="4" borderId="1" xfId="0" applyNumberFormat="1" applyFont="1" applyFill="1" applyBorder="1" applyAlignment="1">
      <alignment horizontal="center"/>
    </xf>
    <xf numFmtId="164" fontId="22" fillId="4" borderId="1" xfId="0" applyNumberFormat="1" applyFont="1" applyFill="1" applyBorder="1" applyAlignment="1">
      <alignment horizontal="right" vertical="center" wrapText="1"/>
    </xf>
    <xf numFmtId="165" fontId="22" fillId="4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/>
    <xf numFmtId="165" fontId="7" fillId="4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/>
    <xf numFmtId="164" fontId="7" fillId="4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/>
    <xf numFmtId="0" fontId="22" fillId="4" borderId="4" xfId="0" applyFont="1" applyFill="1" applyBorder="1" applyAlignment="1">
      <alignment horizontal="left" vertical="center" wrapText="1" indent="1"/>
    </xf>
    <xf numFmtId="164" fontId="7" fillId="4" borderId="1" xfId="0" applyNumberFormat="1" applyFont="1" applyFill="1" applyBorder="1" applyAlignment="1">
      <alignment wrapText="1"/>
    </xf>
    <xf numFmtId="164" fontId="7" fillId="0" borderId="5" xfId="0" applyNumberFormat="1" applyFont="1" applyBorder="1"/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justify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6" fillId="0" borderId="5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2" applyFont="1" applyBorder="1" applyAlignment="1">
      <alignment horizont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2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wrapText="1"/>
    </xf>
    <xf numFmtId="0" fontId="16" fillId="0" borderId="6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7" fillId="2" borderId="1" xfId="2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wrapText="1"/>
    </xf>
    <xf numFmtId="0" fontId="7" fillId="0" borderId="0" xfId="0" applyFont="1" applyAlignment="1">
      <alignment horizont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49" fontId="1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vertical="top"/>
    </xf>
    <xf numFmtId="49" fontId="6" fillId="2" borderId="1" xfId="0" applyNumberFormat="1" applyFont="1" applyFill="1" applyBorder="1" applyAlignment="1"/>
    <xf numFmtId="49" fontId="7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right"/>
    </xf>
    <xf numFmtId="49" fontId="7" fillId="4" borderId="1" xfId="0" applyNumberFormat="1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wrapText="1"/>
    </xf>
    <xf numFmtId="0" fontId="20" fillId="0" borderId="0" xfId="0" applyFont="1" applyBorder="1" applyAlignment="1">
      <alignment horizontal="right" vertical="top" wrapText="1"/>
    </xf>
    <xf numFmtId="0" fontId="24" fillId="0" borderId="0" xfId="0" applyFont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</cellXfs>
  <cellStyles count="3">
    <cellStyle name="xl31" xfId="1"/>
    <cellStyle name="Обычный" xfId="0" builtinId="0"/>
    <cellStyle name="Обычный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opLeftCell="A17" zoomScaleNormal="100" workbookViewId="0">
      <selection activeCell="B25" sqref="B25"/>
    </sheetView>
  </sheetViews>
  <sheetFormatPr defaultRowHeight="12.75" x14ac:dyDescent="0.2"/>
  <cols>
    <col min="1" max="1" width="7" customWidth="1"/>
    <col min="2" max="2" width="6.140625" customWidth="1"/>
    <col min="3" max="3" width="4.140625" customWidth="1"/>
    <col min="4" max="4" width="41.7109375" customWidth="1"/>
    <col min="5" max="5" width="6.140625" customWidth="1"/>
    <col min="6" max="6" width="8" customWidth="1"/>
    <col min="7" max="8" width="8.140625" customWidth="1"/>
    <col min="9" max="9" width="8" customWidth="1"/>
    <col min="10" max="10" width="8.28515625" customWidth="1"/>
    <col min="11" max="11" width="0.140625" customWidth="1"/>
    <col min="12" max="1025" width="9" customWidth="1"/>
  </cols>
  <sheetData>
    <row r="1" spans="1:11" ht="15.75" customHeight="1" x14ac:dyDescent="0.25">
      <c r="A1" s="1">
        <v>1</v>
      </c>
      <c r="G1" s="216" t="s">
        <v>0</v>
      </c>
      <c r="H1" s="216"/>
      <c r="I1" s="216"/>
      <c r="J1" s="216"/>
      <c r="K1" s="216"/>
    </row>
    <row r="2" spans="1:11" ht="15.75" x14ac:dyDescent="0.25">
      <c r="A2" s="1"/>
      <c r="G2" s="216"/>
      <c r="H2" s="216"/>
      <c r="I2" s="216"/>
      <c r="J2" s="216"/>
      <c r="K2" s="216"/>
    </row>
    <row r="3" spans="1:11" ht="6" customHeight="1" x14ac:dyDescent="0.25">
      <c r="A3" s="2"/>
      <c r="G3" s="216"/>
      <c r="H3" s="216"/>
      <c r="I3" s="216"/>
      <c r="J3" s="216"/>
      <c r="K3" s="216"/>
    </row>
    <row r="4" spans="1:11" ht="15.75" hidden="1" x14ac:dyDescent="0.25">
      <c r="A4" s="2"/>
      <c r="G4" s="216"/>
      <c r="H4" s="216"/>
      <c r="I4" s="216"/>
      <c r="J4" s="216"/>
      <c r="K4" s="216"/>
    </row>
    <row r="5" spans="1:11" ht="15.75" x14ac:dyDescent="0.25">
      <c r="A5" s="217" t="s">
        <v>1</v>
      </c>
      <c r="B5" s="217"/>
      <c r="C5" s="217"/>
      <c r="D5" s="217"/>
      <c r="E5" s="217"/>
      <c r="F5" s="217"/>
      <c r="G5" s="217"/>
      <c r="H5" s="217"/>
      <c r="I5" s="217"/>
      <c r="J5" s="217"/>
    </row>
    <row r="6" spans="1:11" ht="15.75" x14ac:dyDescent="0.25">
      <c r="A6" s="217" t="s">
        <v>2</v>
      </c>
      <c r="B6" s="217"/>
      <c r="C6" s="217"/>
      <c r="D6" s="217"/>
      <c r="E6" s="217"/>
      <c r="F6" s="217"/>
      <c r="G6" s="217"/>
      <c r="H6" s="217"/>
      <c r="I6" s="217"/>
      <c r="J6" s="217"/>
    </row>
    <row r="7" spans="1:11" ht="12.75" customHeight="1" x14ac:dyDescent="0.2">
      <c r="A7" s="218" t="s">
        <v>3</v>
      </c>
      <c r="B7" s="218"/>
      <c r="C7" s="218" t="s">
        <v>4</v>
      </c>
      <c r="D7" s="218" t="s">
        <v>5</v>
      </c>
      <c r="E7" s="218" t="s">
        <v>6</v>
      </c>
      <c r="F7" s="219"/>
      <c r="G7" s="219"/>
      <c r="H7" s="219"/>
      <c r="I7" s="219"/>
      <c r="J7" s="219"/>
      <c r="K7" s="219"/>
    </row>
    <row r="8" spans="1:11" ht="35.450000000000003" customHeight="1" x14ac:dyDescent="0.2">
      <c r="A8" s="218"/>
      <c r="B8" s="218"/>
      <c r="C8" s="218"/>
      <c r="D8" s="218"/>
      <c r="E8" s="218"/>
      <c r="F8" s="3">
        <v>2021</v>
      </c>
      <c r="G8" s="3">
        <v>2022</v>
      </c>
      <c r="H8" s="3">
        <v>2023</v>
      </c>
      <c r="I8" s="3">
        <v>2023</v>
      </c>
      <c r="J8" s="3">
        <v>2025</v>
      </c>
    </row>
    <row r="9" spans="1:11" x14ac:dyDescent="0.2">
      <c r="A9" s="3" t="s">
        <v>7</v>
      </c>
      <c r="B9" s="4" t="s">
        <v>8</v>
      </c>
      <c r="C9" s="218"/>
      <c r="D9" s="218"/>
      <c r="E9" s="218"/>
      <c r="F9" s="3" t="s">
        <v>9</v>
      </c>
      <c r="G9" s="3" t="s">
        <v>9</v>
      </c>
      <c r="H9" s="3" t="s">
        <v>9</v>
      </c>
      <c r="I9" s="3" t="s">
        <v>9</v>
      </c>
      <c r="J9" s="3" t="s">
        <v>9</v>
      </c>
    </row>
    <row r="10" spans="1:11" ht="12.75" customHeight="1" x14ac:dyDescent="0.2">
      <c r="A10" s="5" t="s">
        <v>10</v>
      </c>
      <c r="B10" s="5"/>
      <c r="C10" s="221" t="s">
        <v>11</v>
      </c>
      <c r="D10" s="221"/>
      <c r="E10" s="221"/>
      <c r="F10" s="221"/>
      <c r="G10" s="221"/>
      <c r="H10" s="221"/>
      <c r="I10" s="221"/>
      <c r="J10" s="221"/>
    </row>
    <row r="11" spans="1:11" ht="12.75" customHeight="1" x14ac:dyDescent="0.2">
      <c r="A11" s="222" t="s">
        <v>10</v>
      </c>
      <c r="B11" s="5" t="s">
        <v>12</v>
      </c>
      <c r="C11" s="223" t="s">
        <v>13</v>
      </c>
      <c r="D11" s="223"/>
      <c r="E11" s="223"/>
      <c r="F11" s="223"/>
      <c r="G11" s="223"/>
      <c r="H11" s="223"/>
      <c r="I11" s="223"/>
      <c r="J11" s="223"/>
    </row>
    <row r="12" spans="1:11" ht="35.450000000000003" customHeight="1" x14ac:dyDescent="0.2">
      <c r="A12" s="222"/>
      <c r="B12" s="224"/>
      <c r="C12" s="6">
        <v>1</v>
      </c>
      <c r="D12" s="7" t="s">
        <v>14</v>
      </c>
      <c r="E12" s="8" t="s">
        <v>15</v>
      </c>
      <c r="F12" s="6" t="s">
        <v>16</v>
      </c>
      <c r="G12" s="6" t="s">
        <v>16</v>
      </c>
      <c r="H12" s="6" t="s">
        <v>16</v>
      </c>
      <c r="I12" s="6">
        <v>100</v>
      </c>
      <c r="J12" s="6" t="s">
        <v>16</v>
      </c>
    </row>
    <row r="13" spans="1:11" ht="83.25" customHeight="1" x14ac:dyDescent="0.2">
      <c r="A13" s="222"/>
      <c r="B13" s="224"/>
      <c r="C13" s="6">
        <v>2</v>
      </c>
      <c r="D13" s="8" t="s">
        <v>17</v>
      </c>
      <c r="E13" s="8" t="s">
        <v>446</v>
      </c>
      <c r="F13" s="6" t="s">
        <v>18</v>
      </c>
      <c r="G13" s="6" t="s">
        <v>18</v>
      </c>
      <c r="H13" s="6" t="s">
        <v>18</v>
      </c>
      <c r="I13" s="6">
        <v>0</v>
      </c>
      <c r="J13" s="6" t="s">
        <v>19</v>
      </c>
    </row>
    <row r="14" spans="1:11" ht="48.75" customHeight="1" x14ac:dyDescent="0.2">
      <c r="A14" s="222"/>
      <c r="B14" s="224"/>
      <c r="C14" s="6">
        <v>3</v>
      </c>
      <c r="D14" s="8" t="s">
        <v>20</v>
      </c>
      <c r="E14" s="8" t="s">
        <v>447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1" ht="48.2" customHeight="1" x14ac:dyDescent="0.2">
      <c r="A15" s="222"/>
      <c r="B15" s="224"/>
      <c r="C15" s="6">
        <v>4</v>
      </c>
      <c r="D15" s="8" t="s">
        <v>21</v>
      </c>
      <c r="E15" s="8" t="s">
        <v>447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1" ht="26.45" customHeight="1" x14ac:dyDescent="0.2">
      <c r="A16" s="222"/>
      <c r="B16" s="224"/>
      <c r="C16" s="6">
        <v>5</v>
      </c>
      <c r="D16" s="8" t="s">
        <v>22</v>
      </c>
      <c r="E16" s="8" t="s">
        <v>23</v>
      </c>
      <c r="F16" s="6">
        <v>100</v>
      </c>
      <c r="G16" s="6">
        <v>100</v>
      </c>
      <c r="H16" s="6">
        <v>100</v>
      </c>
      <c r="I16" s="6">
        <v>100</v>
      </c>
      <c r="J16" s="6">
        <v>100</v>
      </c>
    </row>
    <row r="17" spans="1:10" ht="24" customHeight="1" x14ac:dyDescent="0.2">
      <c r="A17" s="222"/>
      <c r="B17" s="224"/>
      <c r="C17" s="9">
        <v>6</v>
      </c>
      <c r="D17" s="10" t="s">
        <v>24</v>
      </c>
      <c r="E17" s="10" t="s">
        <v>23</v>
      </c>
      <c r="F17" s="9">
        <v>100</v>
      </c>
      <c r="G17" s="9">
        <v>100</v>
      </c>
      <c r="H17" s="9">
        <v>100</v>
      </c>
      <c r="I17" s="9">
        <v>100</v>
      </c>
      <c r="J17" s="9">
        <v>100</v>
      </c>
    </row>
    <row r="18" spans="1:10" ht="36" customHeight="1" x14ac:dyDescent="0.2">
      <c r="A18" s="222"/>
      <c r="B18" s="224"/>
      <c r="C18" s="6">
        <v>7</v>
      </c>
      <c r="D18" s="8" t="s">
        <v>25</v>
      </c>
      <c r="E18" s="8" t="s">
        <v>23</v>
      </c>
      <c r="F18" s="6">
        <v>50</v>
      </c>
      <c r="G18" s="6">
        <v>52</v>
      </c>
      <c r="H18" s="6">
        <v>55</v>
      </c>
      <c r="I18" s="6">
        <v>57</v>
      </c>
      <c r="J18" s="6">
        <v>60</v>
      </c>
    </row>
    <row r="19" spans="1:10" ht="48.75" customHeight="1" x14ac:dyDescent="0.2">
      <c r="A19" s="222"/>
      <c r="B19" s="224"/>
      <c r="C19" s="6">
        <v>8</v>
      </c>
      <c r="D19" s="7" t="s">
        <v>26</v>
      </c>
      <c r="E19" s="6" t="s">
        <v>27</v>
      </c>
      <c r="F19" s="6" t="s">
        <v>16</v>
      </c>
      <c r="G19" s="6" t="s">
        <v>16</v>
      </c>
      <c r="H19" s="6" t="s">
        <v>16</v>
      </c>
      <c r="I19" s="6">
        <v>100</v>
      </c>
      <c r="J19" s="6" t="s">
        <v>28</v>
      </c>
    </row>
    <row r="20" spans="1:10" ht="37.5" customHeight="1" x14ac:dyDescent="0.2">
      <c r="A20" s="222"/>
      <c r="B20" s="224"/>
      <c r="C20" s="6">
        <v>9</v>
      </c>
      <c r="D20" s="8" t="s">
        <v>29</v>
      </c>
      <c r="E20" s="6" t="s">
        <v>27</v>
      </c>
      <c r="F20" s="6" t="s">
        <v>16</v>
      </c>
      <c r="G20" s="6" t="s">
        <v>16</v>
      </c>
      <c r="H20" s="6" t="s">
        <v>16</v>
      </c>
      <c r="I20" s="6">
        <v>100</v>
      </c>
      <c r="J20" s="6" t="s">
        <v>16</v>
      </c>
    </row>
    <row r="21" spans="1:10" ht="61.5" customHeight="1" x14ac:dyDescent="0.2">
      <c r="A21" s="222"/>
      <c r="B21" s="224"/>
      <c r="C21" s="6">
        <v>10</v>
      </c>
      <c r="D21" s="8" t="s">
        <v>30</v>
      </c>
      <c r="E21" s="8" t="s">
        <v>31</v>
      </c>
      <c r="F21" s="6">
        <v>100</v>
      </c>
      <c r="G21" s="6">
        <v>100</v>
      </c>
      <c r="H21" s="6">
        <v>100</v>
      </c>
      <c r="I21" s="6">
        <v>100</v>
      </c>
      <c r="J21" s="6">
        <v>100</v>
      </c>
    </row>
    <row r="22" spans="1:10" ht="60.75" customHeight="1" x14ac:dyDescent="0.2">
      <c r="A22" s="222"/>
      <c r="B22" s="224"/>
      <c r="C22" s="6">
        <v>11</v>
      </c>
      <c r="D22" s="8" t="s">
        <v>32</v>
      </c>
      <c r="E22" s="8" t="s">
        <v>23</v>
      </c>
      <c r="F22" s="6">
        <v>100</v>
      </c>
      <c r="G22" s="6">
        <v>100</v>
      </c>
      <c r="H22" s="6">
        <v>100</v>
      </c>
      <c r="I22" s="6">
        <v>100</v>
      </c>
      <c r="J22" s="6">
        <v>100</v>
      </c>
    </row>
    <row r="23" spans="1:10" ht="24" customHeight="1" x14ac:dyDescent="0.2">
      <c r="A23" s="222"/>
      <c r="B23" s="224"/>
      <c r="C23" s="6">
        <v>12</v>
      </c>
      <c r="D23" s="8" t="s">
        <v>33</v>
      </c>
      <c r="E23" s="8" t="s">
        <v>447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38.25" customHeight="1" x14ac:dyDescent="0.2">
      <c r="A24" s="203"/>
      <c r="B24" s="204"/>
      <c r="C24" s="208">
        <v>13</v>
      </c>
      <c r="D24" s="202" t="s">
        <v>456</v>
      </c>
      <c r="E24" s="12" t="s">
        <v>23</v>
      </c>
      <c r="F24" s="200">
        <v>60</v>
      </c>
      <c r="G24" s="200">
        <v>60</v>
      </c>
      <c r="H24" s="200">
        <v>65</v>
      </c>
      <c r="I24" s="200">
        <v>65</v>
      </c>
      <c r="J24" s="200">
        <v>75</v>
      </c>
    </row>
    <row r="25" spans="1:10" ht="38.25" customHeight="1" x14ac:dyDescent="0.2">
      <c r="A25" s="203"/>
      <c r="B25" s="204"/>
      <c r="C25" s="207">
        <v>14</v>
      </c>
      <c r="D25" s="12" t="s">
        <v>34</v>
      </c>
      <c r="E25" s="7" t="s">
        <v>23</v>
      </c>
      <c r="F25" s="11">
        <v>60</v>
      </c>
      <c r="G25" s="11">
        <v>65</v>
      </c>
      <c r="H25" s="11">
        <v>70</v>
      </c>
      <c r="I25" s="11">
        <v>75</v>
      </c>
      <c r="J25" s="11">
        <v>80</v>
      </c>
    </row>
    <row r="26" spans="1:10" s="14" customFormat="1" ht="12.75" customHeight="1" x14ac:dyDescent="0.2">
      <c r="A26" s="220" t="s">
        <v>10</v>
      </c>
      <c r="B26" s="220" t="s">
        <v>35</v>
      </c>
      <c r="C26" s="225" t="s">
        <v>36</v>
      </c>
      <c r="D26" s="225"/>
      <c r="E26" s="225"/>
      <c r="F26" s="225"/>
      <c r="G26" s="225"/>
      <c r="H26" s="225"/>
      <c r="I26" s="225"/>
      <c r="J26" s="225"/>
    </row>
    <row r="27" spans="1:10" ht="60.75" customHeight="1" x14ac:dyDescent="0.2">
      <c r="A27" s="220"/>
      <c r="B27" s="220"/>
      <c r="C27" s="15" t="s">
        <v>37</v>
      </c>
      <c r="D27" s="16" t="s">
        <v>38</v>
      </c>
      <c r="E27" s="16" t="s">
        <v>39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</row>
    <row r="28" spans="1:10" ht="38.25" customHeight="1" x14ac:dyDescent="0.2">
      <c r="A28" s="220"/>
      <c r="B28" s="220"/>
      <c r="C28" s="15" t="s">
        <v>40</v>
      </c>
      <c r="D28" s="16" t="s">
        <v>41</v>
      </c>
      <c r="E28" s="16" t="s">
        <v>39</v>
      </c>
      <c r="F28" s="16">
        <v>29.57</v>
      </c>
      <c r="G28" s="16">
        <v>29.57</v>
      </c>
      <c r="H28" s="16">
        <v>29.57</v>
      </c>
      <c r="I28" s="16">
        <v>29.57</v>
      </c>
      <c r="J28" s="16">
        <v>29.57</v>
      </c>
    </row>
    <row r="29" spans="1:10" ht="48.75" customHeight="1" x14ac:dyDescent="0.2">
      <c r="A29" s="220"/>
      <c r="B29" s="220"/>
      <c r="C29" s="15" t="s">
        <v>42</v>
      </c>
      <c r="D29" s="17" t="s">
        <v>43</v>
      </c>
      <c r="E29" s="16" t="s">
        <v>39</v>
      </c>
      <c r="F29" s="18">
        <v>2.6</v>
      </c>
      <c r="G29" s="18">
        <v>4.46</v>
      </c>
      <c r="H29" s="18">
        <v>4.46</v>
      </c>
      <c r="I29" s="18">
        <v>4.46</v>
      </c>
      <c r="J29" s="18">
        <v>4.46</v>
      </c>
    </row>
    <row r="30" spans="1:10" ht="45.75" customHeight="1" x14ac:dyDescent="0.2">
      <c r="A30" s="220"/>
      <c r="B30" s="220"/>
      <c r="C30" s="15" t="s">
        <v>44</v>
      </c>
      <c r="D30" s="16" t="s">
        <v>449</v>
      </c>
      <c r="E30" s="16" t="s">
        <v>39</v>
      </c>
      <c r="F30" s="18">
        <v>33.880000000000003</v>
      </c>
      <c r="G30" s="18">
        <v>35.24</v>
      </c>
      <c r="H30" s="18">
        <v>35.24</v>
      </c>
      <c r="I30" s="18">
        <v>35.24</v>
      </c>
      <c r="J30" s="18">
        <v>35.24</v>
      </c>
    </row>
    <row r="31" spans="1:10" ht="37.5" customHeight="1" x14ac:dyDescent="0.2">
      <c r="A31" s="220"/>
      <c r="B31" s="220"/>
      <c r="C31" s="15" t="s">
        <v>45</v>
      </c>
      <c r="D31" s="16" t="s">
        <v>46</v>
      </c>
      <c r="E31" s="16" t="s">
        <v>39</v>
      </c>
      <c r="F31" s="18">
        <v>84.85</v>
      </c>
      <c r="G31" s="18">
        <v>100</v>
      </c>
      <c r="H31" s="18">
        <v>100</v>
      </c>
      <c r="I31" s="18">
        <v>100</v>
      </c>
      <c r="J31" s="18">
        <v>100</v>
      </c>
    </row>
    <row r="32" spans="1:10" ht="37.5" customHeight="1" x14ac:dyDescent="0.2">
      <c r="A32" s="220"/>
      <c r="B32" s="220"/>
      <c r="C32" s="15" t="s">
        <v>47</v>
      </c>
      <c r="D32" s="19" t="s">
        <v>48</v>
      </c>
      <c r="E32" s="16" t="s">
        <v>39</v>
      </c>
      <c r="F32" s="16">
        <v>50</v>
      </c>
      <c r="G32" s="16">
        <v>50</v>
      </c>
      <c r="H32" s="16">
        <v>70</v>
      </c>
      <c r="I32" s="16">
        <v>70</v>
      </c>
      <c r="J32" s="16">
        <v>70</v>
      </c>
    </row>
    <row r="33" spans="1:10" ht="66.75" customHeight="1" x14ac:dyDescent="0.2">
      <c r="A33" s="220"/>
      <c r="B33" s="220"/>
      <c r="C33" s="15" t="s">
        <v>49</v>
      </c>
      <c r="D33" s="19" t="s">
        <v>448</v>
      </c>
      <c r="E33" s="16" t="s">
        <v>39</v>
      </c>
      <c r="F33" s="16">
        <v>100</v>
      </c>
      <c r="G33" s="16">
        <v>100</v>
      </c>
      <c r="H33" s="16">
        <v>100</v>
      </c>
      <c r="I33" s="16">
        <v>100</v>
      </c>
      <c r="J33" s="16">
        <v>100</v>
      </c>
    </row>
    <row r="34" spans="1:10" ht="12.75" customHeight="1" x14ac:dyDescent="0.2">
      <c r="A34" s="13" t="s">
        <v>10</v>
      </c>
      <c r="B34" s="13" t="s">
        <v>50</v>
      </c>
      <c r="C34" s="220" t="s">
        <v>51</v>
      </c>
      <c r="D34" s="220"/>
      <c r="E34" s="220"/>
      <c r="F34" s="220"/>
      <c r="G34" s="220"/>
      <c r="H34" s="220"/>
      <c r="I34" s="220"/>
      <c r="J34" s="220"/>
    </row>
    <row r="35" spans="1:10" ht="59.25" customHeight="1" x14ac:dyDescent="0.2">
      <c r="A35" s="13"/>
      <c r="B35" s="20"/>
      <c r="C35" s="21" t="s">
        <v>37</v>
      </c>
      <c r="D35" s="22" t="s">
        <v>52</v>
      </c>
      <c r="E35" s="23" t="s">
        <v>23</v>
      </c>
      <c r="F35" s="23">
        <v>100</v>
      </c>
      <c r="G35" s="23">
        <v>100</v>
      </c>
      <c r="H35" s="23">
        <v>100</v>
      </c>
      <c r="I35" s="24">
        <v>100</v>
      </c>
      <c r="J35" s="23">
        <v>100</v>
      </c>
    </row>
    <row r="36" spans="1:10" ht="60" customHeight="1" x14ac:dyDescent="0.2">
      <c r="A36" s="13"/>
      <c r="B36" s="20"/>
      <c r="C36" s="21" t="s">
        <v>40</v>
      </c>
      <c r="D36" s="22" t="s">
        <v>53</v>
      </c>
      <c r="E36" s="23" t="s">
        <v>23</v>
      </c>
      <c r="F36" s="23">
        <v>100</v>
      </c>
      <c r="G36" s="23">
        <v>100</v>
      </c>
      <c r="H36" s="23">
        <v>100</v>
      </c>
      <c r="I36" s="24">
        <v>100</v>
      </c>
      <c r="J36" s="23">
        <v>100</v>
      </c>
    </row>
    <row r="37" spans="1:10" ht="58.7" customHeight="1" x14ac:dyDescent="0.2">
      <c r="A37" s="13"/>
      <c r="B37" s="20"/>
      <c r="C37" s="25" t="s">
        <v>42</v>
      </c>
      <c r="D37" s="22" t="s">
        <v>54</v>
      </c>
      <c r="E37" s="23" t="s">
        <v>23</v>
      </c>
      <c r="F37" s="23">
        <v>100</v>
      </c>
      <c r="G37" s="23">
        <v>100</v>
      </c>
      <c r="H37" s="23">
        <v>100</v>
      </c>
      <c r="I37" s="24">
        <v>100</v>
      </c>
      <c r="J37" s="23">
        <v>100</v>
      </c>
    </row>
    <row r="38" spans="1:10" ht="57.2" customHeight="1" x14ac:dyDescent="0.2">
      <c r="A38" s="13"/>
      <c r="B38" s="20"/>
      <c r="C38" s="25" t="s">
        <v>44</v>
      </c>
      <c r="D38" s="22" t="s">
        <v>55</v>
      </c>
      <c r="E38" s="23" t="s">
        <v>23</v>
      </c>
      <c r="F38" s="23">
        <v>5</v>
      </c>
      <c r="G38" s="23">
        <v>3</v>
      </c>
      <c r="H38" s="23">
        <v>2</v>
      </c>
      <c r="I38" s="24">
        <v>0</v>
      </c>
      <c r="J38" s="26">
        <v>0</v>
      </c>
    </row>
    <row r="39" spans="1:10" s="30" customFormat="1" ht="46.5" customHeight="1" x14ac:dyDescent="0.2">
      <c r="A39" s="13"/>
      <c r="B39" s="20"/>
      <c r="C39" s="25" t="s">
        <v>45</v>
      </c>
      <c r="D39" s="27" t="s">
        <v>56</v>
      </c>
      <c r="E39" s="28" t="s">
        <v>23</v>
      </c>
      <c r="F39" s="28" t="s">
        <v>12</v>
      </c>
      <c r="G39" s="28" t="s">
        <v>12</v>
      </c>
      <c r="H39" s="28" t="s">
        <v>57</v>
      </c>
      <c r="I39" s="29" t="s">
        <v>58</v>
      </c>
      <c r="J39" s="21" t="s">
        <v>35</v>
      </c>
    </row>
    <row r="40" spans="1:10" ht="12.75" customHeight="1" x14ac:dyDescent="0.2">
      <c r="A40" s="13" t="s">
        <v>10</v>
      </c>
      <c r="B40" s="13" t="s">
        <v>59</v>
      </c>
      <c r="C40" s="220" t="s">
        <v>60</v>
      </c>
      <c r="D40" s="220"/>
      <c r="E40" s="220"/>
      <c r="F40" s="220"/>
      <c r="G40" s="220"/>
      <c r="H40" s="220"/>
      <c r="I40" s="220"/>
      <c r="J40" s="220"/>
    </row>
    <row r="41" spans="1:10" ht="41.25" customHeight="1" x14ac:dyDescent="0.2">
      <c r="A41" s="31"/>
      <c r="B41" s="32"/>
      <c r="C41" s="6"/>
      <c r="D41" s="11" t="s">
        <v>61</v>
      </c>
      <c r="E41" s="33"/>
      <c r="F41" s="6"/>
      <c r="G41" s="6"/>
      <c r="H41" s="6"/>
      <c r="I41" s="6"/>
      <c r="J41" s="6"/>
    </row>
    <row r="42" spans="1:10" x14ac:dyDescent="0.2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</row>
    <row r="46" spans="1:10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</row>
    <row r="47" spans="1:10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2">
      <c r="A49" s="35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2">
      <c r="A52" s="35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2">
      <c r="A54" s="35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</row>
    <row r="58" spans="1:10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</row>
    <row r="59" spans="1:10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</row>
    <row r="60" spans="1:10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10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</row>
    <row r="62" spans="1:10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</row>
    <row r="63" spans="1:10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</row>
    <row r="65" spans="1:10" x14ac:dyDescent="0.2">
      <c r="A65" s="36"/>
      <c r="B65" s="36"/>
      <c r="C65" s="36"/>
      <c r="D65" s="36"/>
      <c r="E65" s="36"/>
      <c r="F65" s="36"/>
      <c r="G65" s="36"/>
      <c r="H65" s="36"/>
      <c r="I65" s="36"/>
      <c r="J65" s="36"/>
    </row>
    <row r="66" spans="1:10" x14ac:dyDescent="0.2">
      <c r="A66" s="36"/>
      <c r="B66" s="36"/>
      <c r="C66" s="36"/>
      <c r="D66" s="36"/>
      <c r="E66" s="36"/>
      <c r="F66" s="36"/>
      <c r="G66" s="36"/>
      <c r="H66" s="36"/>
      <c r="I66" s="36"/>
      <c r="J66" s="36"/>
    </row>
    <row r="67" spans="1:10" x14ac:dyDescent="0.2">
      <c r="A67" s="36"/>
      <c r="B67" s="36"/>
      <c r="C67" s="36"/>
      <c r="D67" s="36"/>
      <c r="E67" s="36"/>
      <c r="F67" s="36"/>
      <c r="G67" s="36"/>
      <c r="H67" s="36"/>
      <c r="I67" s="36"/>
      <c r="J67" s="36"/>
    </row>
    <row r="68" spans="1:10" x14ac:dyDescent="0.2">
      <c r="A68" s="36"/>
      <c r="B68" s="36"/>
      <c r="C68" s="36"/>
      <c r="D68" s="36"/>
      <c r="E68" s="36"/>
      <c r="F68" s="36"/>
      <c r="G68" s="36"/>
      <c r="H68" s="36"/>
      <c r="I68" s="36"/>
      <c r="J68" s="36"/>
    </row>
    <row r="69" spans="1:10" x14ac:dyDescent="0.2">
      <c r="A69" s="36"/>
      <c r="B69" s="36"/>
      <c r="C69" s="36"/>
      <c r="D69" s="36"/>
      <c r="E69" s="36"/>
      <c r="F69" s="36"/>
      <c r="G69" s="36"/>
      <c r="H69" s="36"/>
      <c r="I69" s="36"/>
      <c r="J69" s="36"/>
    </row>
    <row r="70" spans="1:10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</row>
    <row r="71" spans="1:10" x14ac:dyDescent="0.2">
      <c r="A71" s="36"/>
      <c r="B71" s="36"/>
      <c r="C71" s="36"/>
      <c r="D71" s="36"/>
      <c r="E71" s="36"/>
      <c r="F71" s="36"/>
      <c r="G71" s="36"/>
      <c r="H71" s="36"/>
      <c r="I71" s="36"/>
      <c r="J71" s="36"/>
    </row>
    <row r="72" spans="1:10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</row>
    <row r="73" spans="1:10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6"/>
    </row>
    <row r="74" spans="1:10" x14ac:dyDescent="0.2">
      <c r="A74" s="36"/>
      <c r="B74" s="36"/>
      <c r="C74" s="36"/>
      <c r="D74" s="36"/>
      <c r="E74" s="36"/>
      <c r="F74" s="36"/>
      <c r="G74" s="36"/>
      <c r="H74" s="36"/>
      <c r="I74" s="36"/>
      <c r="J74" s="36"/>
    </row>
    <row r="75" spans="1:10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</row>
    <row r="76" spans="1:10" x14ac:dyDescent="0.2">
      <c r="A76" s="36"/>
      <c r="B76" s="36"/>
      <c r="C76" s="36"/>
      <c r="D76" s="36"/>
      <c r="E76" s="36"/>
      <c r="F76" s="36"/>
      <c r="G76" s="36"/>
      <c r="H76" s="36"/>
      <c r="I76" s="36"/>
      <c r="J76" s="36"/>
    </row>
    <row r="77" spans="1:10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0" x14ac:dyDescent="0.2">
      <c r="A78" s="36"/>
      <c r="B78" s="36"/>
      <c r="C78" s="36"/>
      <c r="D78" s="36"/>
      <c r="E78" s="36"/>
      <c r="F78" s="36"/>
      <c r="G78" s="36"/>
      <c r="H78" s="36"/>
      <c r="I78" s="36"/>
      <c r="J78" s="36"/>
    </row>
  </sheetData>
  <mergeCells count="17">
    <mergeCell ref="C34:J34"/>
    <mergeCell ref="C40:J40"/>
    <mergeCell ref="C10:J10"/>
    <mergeCell ref="A11:A23"/>
    <mergeCell ref="C11:J11"/>
    <mergeCell ref="B12:B23"/>
    <mergeCell ref="A26:A33"/>
    <mergeCell ref="B26:B33"/>
    <mergeCell ref="C26:J26"/>
    <mergeCell ref="G1:K4"/>
    <mergeCell ref="A5:J5"/>
    <mergeCell ref="A6:J6"/>
    <mergeCell ref="A7:B8"/>
    <mergeCell ref="C7:C9"/>
    <mergeCell ref="D7:D9"/>
    <mergeCell ref="E7:E9"/>
    <mergeCell ref="F7:K7"/>
  </mergeCells>
  <printOptions gridLines="1"/>
  <pageMargins left="0.75" right="0.75" top="0.5" bottom="1" header="0.51180555555555496" footer="0.51180555555555496"/>
  <pageSetup paperSize="9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topLeftCell="A10" zoomScale="120" zoomScaleNormal="120" workbookViewId="0">
      <selection activeCell="E16" sqref="E16"/>
    </sheetView>
  </sheetViews>
  <sheetFormatPr defaultRowHeight="12.75" x14ac:dyDescent="0.2"/>
  <cols>
    <col min="1" max="1" width="3.140625" customWidth="1"/>
    <col min="2" max="4" width="2.42578125" customWidth="1"/>
    <col min="5" max="5" width="49.28515625" customWidth="1"/>
    <col min="6" max="6" width="17.42578125" customWidth="1"/>
    <col min="7" max="7" width="10.140625" customWidth="1"/>
    <col min="8" max="8" width="32.42578125" customWidth="1"/>
    <col min="9" max="9" width="11.42578125" customWidth="1"/>
    <col min="10" max="1025" width="9" customWidth="1"/>
  </cols>
  <sheetData>
    <row r="1" spans="1:9" ht="25.5" customHeight="1" x14ac:dyDescent="0.2">
      <c r="H1" s="226" t="s">
        <v>64</v>
      </c>
      <c r="I1" s="226"/>
    </row>
    <row r="2" spans="1:9" x14ac:dyDescent="0.2">
      <c r="A2" s="227" t="s">
        <v>65</v>
      </c>
      <c r="B2" s="227"/>
      <c r="C2" s="227"/>
      <c r="D2" s="227"/>
      <c r="E2" s="227"/>
      <c r="F2" s="227"/>
      <c r="G2" s="227"/>
      <c r="H2" s="227"/>
      <c r="I2" s="227"/>
    </row>
    <row r="3" spans="1:9" ht="48.2" customHeight="1" x14ac:dyDescent="0.2">
      <c r="A3" s="228" t="s">
        <v>3</v>
      </c>
      <c r="B3" s="228"/>
      <c r="C3" s="228"/>
      <c r="D3" s="228"/>
      <c r="E3" s="228" t="s">
        <v>66</v>
      </c>
      <c r="F3" s="228" t="s">
        <v>67</v>
      </c>
      <c r="G3" s="228" t="s">
        <v>68</v>
      </c>
      <c r="H3" s="228" t="s">
        <v>69</v>
      </c>
      <c r="I3" s="228" t="s">
        <v>70</v>
      </c>
    </row>
    <row r="4" spans="1:9" ht="21.2" customHeight="1" x14ac:dyDescent="0.2">
      <c r="A4" s="37" t="s">
        <v>71</v>
      </c>
      <c r="B4" s="37" t="s">
        <v>8</v>
      </c>
      <c r="C4" s="37" t="s">
        <v>72</v>
      </c>
      <c r="D4" s="37" t="s">
        <v>73</v>
      </c>
      <c r="E4" s="228"/>
      <c r="F4" s="228"/>
      <c r="G4" s="228"/>
      <c r="H4" s="228"/>
      <c r="I4" s="228"/>
    </row>
    <row r="5" spans="1:9" ht="12.75" customHeight="1" x14ac:dyDescent="0.2">
      <c r="A5" s="38" t="s">
        <v>10</v>
      </c>
      <c r="B5" s="39"/>
      <c r="C5" s="39"/>
      <c r="D5" s="37"/>
      <c r="E5" s="230" t="s">
        <v>11</v>
      </c>
      <c r="F5" s="230"/>
      <c r="G5" s="230"/>
      <c r="H5" s="230"/>
      <c r="I5" s="230"/>
    </row>
    <row r="6" spans="1:9" ht="12.75" customHeight="1" x14ac:dyDescent="0.2">
      <c r="A6" s="40" t="s">
        <v>10</v>
      </c>
      <c r="B6" s="40" t="s">
        <v>12</v>
      </c>
      <c r="C6" s="40"/>
      <c r="D6" s="41"/>
      <c r="E6" s="231" t="s">
        <v>13</v>
      </c>
      <c r="F6" s="231"/>
      <c r="G6" s="231"/>
      <c r="H6" s="231"/>
      <c r="I6" s="231"/>
    </row>
    <row r="7" spans="1:9" ht="68.25" customHeight="1" x14ac:dyDescent="0.2">
      <c r="A7" s="42" t="s">
        <v>10</v>
      </c>
      <c r="B7" s="42" t="s">
        <v>37</v>
      </c>
      <c r="C7" s="42"/>
      <c r="D7" s="42"/>
      <c r="E7" s="43" t="s">
        <v>74</v>
      </c>
      <c r="F7" s="42" t="s">
        <v>75</v>
      </c>
      <c r="G7" s="42"/>
      <c r="H7" s="42"/>
      <c r="I7" s="42"/>
    </row>
    <row r="8" spans="1:9" ht="22.5" x14ac:dyDescent="0.2">
      <c r="A8" s="42" t="s">
        <v>10</v>
      </c>
      <c r="B8" s="42" t="s">
        <v>37</v>
      </c>
      <c r="C8" s="42" t="s">
        <v>37</v>
      </c>
      <c r="D8" s="42"/>
      <c r="E8" s="43" t="s">
        <v>76</v>
      </c>
      <c r="F8" s="42" t="s">
        <v>77</v>
      </c>
      <c r="G8" s="42" t="s">
        <v>78</v>
      </c>
      <c r="H8" s="42" t="s">
        <v>79</v>
      </c>
      <c r="I8" s="42" t="s">
        <v>457</v>
      </c>
    </row>
    <row r="9" spans="1:9" ht="47.25" customHeight="1" x14ac:dyDescent="0.2">
      <c r="A9" s="44" t="s">
        <v>10</v>
      </c>
      <c r="B9" s="44" t="s">
        <v>37</v>
      </c>
      <c r="C9" s="44" t="s">
        <v>37</v>
      </c>
      <c r="D9" s="44" t="s">
        <v>12</v>
      </c>
      <c r="E9" s="44" t="s">
        <v>80</v>
      </c>
      <c r="F9" s="44" t="s">
        <v>81</v>
      </c>
      <c r="G9" s="44" t="s">
        <v>82</v>
      </c>
      <c r="H9" s="44" t="s">
        <v>83</v>
      </c>
      <c r="I9" s="44" t="s">
        <v>457</v>
      </c>
    </row>
    <row r="10" spans="1:9" ht="22.5" x14ac:dyDescent="0.2">
      <c r="A10" s="44" t="s">
        <v>10</v>
      </c>
      <c r="B10" s="44" t="s">
        <v>37</v>
      </c>
      <c r="C10" s="44" t="s">
        <v>37</v>
      </c>
      <c r="D10" s="44">
        <v>2</v>
      </c>
      <c r="E10" s="44" t="s">
        <v>84</v>
      </c>
      <c r="F10" s="44" t="s">
        <v>77</v>
      </c>
      <c r="G10" s="44" t="s">
        <v>85</v>
      </c>
      <c r="H10" s="44" t="s">
        <v>83</v>
      </c>
      <c r="I10" s="44" t="s">
        <v>457</v>
      </c>
    </row>
    <row r="11" spans="1:9" ht="22.5" x14ac:dyDescent="0.2">
      <c r="A11" s="44" t="s">
        <v>10</v>
      </c>
      <c r="B11" s="44" t="s">
        <v>37</v>
      </c>
      <c r="C11" s="44" t="s">
        <v>37</v>
      </c>
      <c r="D11" s="44">
        <v>3</v>
      </c>
      <c r="E11" s="44" t="s">
        <v>86</v>
      </c>
      <c r="F11" s="44" t="s">
        <v>77</v>
      </c>
      <c r="G11" s="44" t="s">
        <v>85</v>
      </c>
      <c r="H11" s="44" t="s">
        <v>83</v>
      </c>
      <c r="I11" s="44" t="s">
        <v>457</v>
      </c>
    </row>
    <row r="12" spans="1:9" ht="22.5" x14ac:dyDescent="0.2">
      <c r="A12" s="44" t="s">
        <v>10</v>
      </c>
      <c r="B12" s="44" t="s">
        <v>37</v>
      </c>
      <c r="C12" s="44" t="s">
        <v>37</v>
      </c>
      <c r="D12" s="44">
        <v>4</v>
      </c>
      <c r="E12" s="44" t="s">
        <v>87</v>
      </c>
      <c r="F12" s="44" t="s">
        <v>81</v>
      </c>
      <c r="G12" s="44" t="s">
        <v>85</v>
      </c>
      <c r="H12" s="44" t="s">
        <v>83</v>
      </c>
      <c r="I12" s="44" t="s">
        <v>458</v>
      </c>
    </row>
    <row r="13" spans="1:9" ht="22.7" customHeight="1" x14ac:dyDescent="0.2">
      <c r="A13" s="42" t="s">
        <v>10</v>
      </c>
      <c r="B13" s="42" t="s">
        <v>37</v>
      </c>
      <c r="C13" s="42" t="s">
        <v>40</v>
      </c>
      <c r="D13" s="42"/>
      <c r="E13" s="43" t="s">
        <v>88</v>
      </c>
      <c r="F13" s="42" t="s">
        <v>77</v>
      </c>
      <c r="G13" s="42" t="s">
        <v>78</v>
      </c>
      <c r="H13" s="42" t="s">
        <v>79</v>
      </c>
      <c r="I13" s="42" t="s">
        <v>457</v>
      </c>
    </row>
    <row r="14" spans="1:9" ht="22.5" x14ac:dyDescent="0.2">
      <c r="A14" s="44" t="s">
        <v>10</v>
      </c>
      <c r="B14" s="44" t="s">
        <v>37</v>
      </c>
      <c r="C14" s="44" t="s">
        <v>40</v>
      </c>
      <c r="D14" s="44" t="s">
        <v>12</v>
      </c>
      <c r="E14" s="44" t="s">
        <v>89</v>
      </c>
      <c r="F14" s="44" t="s">
        <v>77</v>
      </c>
      <c r="G14" s="44" t="s">
        <v>85</v>
      </c>
      <c r="H14" s="44" t="s">
        <v>83</v>
      </c>
      <c r="I14" s="44" t="s">
        <v>457</v>
      </c>
    </row>
    <row r="15" spans="1:9" ht="22.5" x14ac:dyDescent="0.2">
      <c r="A15" s="44" t="s">
        <v>10</v>
      </c>
      <c r="B15" s="44" t="s">
        <v>37</v>
      </c>
      <c r="C15" s="44" t="s">
        <v>40</v>
      </c>
      <c r="D15" s="44" t="s">
        <v>35</v>
      </c>
      <c r="E15" s="44" t="s">
        <v>63</v>
      </c>
      <c r="F15" s="44" t="s">
        <v>77</v>
      </c>
      <c r="G15" s="44" t="s">
        <v>85</v>
      </c>
      <c r="H15" s="44" t="s">
        <v>83</v>
      </c>
      <c r="I15" s="44" t="s">
        <v>457</v>
      </c>
    </row>
    <row r="16" spans="1:9" ht="22.7" customHeight="1" x14ac:dyDescent="0.2">
      <c r="A16" s="44" t="s">
        <v>10</v>
      </c>
      <c r="B16" s="44" t="s">
        <v>37</v>
      </c>
      <c r="C16" s="44" t="s">
        <v>40</v>
      </c>
      <c r="D16" s="44" t="s">
        <v>50</v>
      </c>
      <c r="E16" s="44" t="s">
        <v>90</v>
      </c>
      <c r="F16" s="44" t="s">
        <v>77</v>
      </c>
      <c r="G16" s="44" t="s">
        <v>85</v>
      </c>
      <c r="H16" s="44" t="s">
        <v>83</v>
      </c>
      <c r="I16" s="44" t="s">
        <v>457</v>
      </c>
    </row>
    <row r="17" spans="1:9" ht="21" x14ac:dyDescent="0.2">
      <c r="A17" s="43" t="s">
        <v>10</v>
      </c>
      <c r="B17" s="43" t="s">
        <v>37</v>
      </c>
      <c r="C17" s="43" t="s">
        <v>42</v>
      </c>
      <c r="D17" s="43"/>
      <c r="E17" s="43" t="s">
        <v>91</v>
      </c>
      <c r="F17" s="43" t="s">
        <v>92</v>
      </c>
      <c r="G17" s="43" t="s">
        <v>78</v>
      </c>
      <c r="H17" s="43" t="s">
        <v>93</v>
      </c>
      <c r="I17" s="43" t="s">
        <v>457</v>
      </c>
    </row>
    <row r="18" spans="1:9" ht="56.25" customHeight="1" x14ac:dyDescent="0.2">
      <c r="A18" s="44" t="s">
        <v>10</v>
      </c>
      <c r="B18" s="44" t="s">
        <v>37</v>
      </c>
      <c r="C18" s="44" t="s">
        <v>42</v>
      </c>
      <c r="D18" s="44"/>
      <c r="E18" s="44" t="s">
        <v>94</v>
      </c>
      <c r="F18" s="44" t="s">
        <v>92</v>
      </c>
      <c r="G18" s="44" t="s">
        <v>78</v>
      </c>
      <c r="H18" s="44" t="s">
        <v>93</v>
      </c>
      <c r="I18" s="44" t="s">
        <v>457</v>
      </c>
    </row>
    <row r="19" spans="1:9" ht="22.5" x14ac:dyDescent="0.2">
      <c r="A19" s="44" t="s">
        <v>10</v>
      </c>
      <c r="B19" s="44" t="s">
        <v>37</v>
      </c>
      <c r="C19" s="44" t="s">
        <v>42</v>
      </c>
      <c r="D19" s="44" t="s">
        <v>12</v>
      </c>
      <c r="E19" s="44" t="s">
        <v>95</v>
      </c>
      <c r="F19" s="44" t="s">
        <v>96</v>
      </c>
      <c r="G19" s="44" t="s">
        <v>97</v>
      </c>
      <c r="H19" s="44" t="s">
        <v>98</v>
      </c>
      <c r="I19" s="44" t="s">
        <v>457</v>
      </c>
    </row>
    <row r="20" spans="1:9" ht="22.5" x14ac:dyDescent="0.2">
      <c r="A20" s="44" t="s">
        <v>10</v>
      </c>
      <c r="B20" s="44" t="s">
        <v>37</v>
      </c>
      <c r="C20" s="44" t="s">
        <v>42</v>
      </c>
      <c r="D20" s="44" t="s">
        <v>35</v>
      </c>
      <c r="E20" s="44" t="s">
        <v>99</v>
      </c>
      <c r="F20" s="44" t="s">
        <v>96</v>
      </c>
      <c r="G20" s="44" t="s">
        <v>97</v>
      </c>
      <c r="H20" s="44" t="s">
        <v>98</v>
      </c>
      <c r="I20" s="44" t="s">
        <v>457</v>
      </c>
    </row>
    <row r="21" spans="1:9" ht="45" x14ac:dyDescent="0.2">
      <c r="A21" s="44" t="s">
        <v>10</v>
      </c>
      <c r="B21" s="44" t="s">
        <v>37</v>
      </c>
      <c r="C21" s="44" t="s">
        <v>42</v>
      </c>
      <c r="D21" s="44" t="s">
        <v>50</v>
      </c>
      <c r="E21" s="44" t="s">
        <v>100</v>
      </c>
      <c r="F21" s="44" t="s">
        <v>96</v>
      </c>
      <c r="G21" s="44" t="s">
        <v>97</v>
      </c>
      <c r="H21" s="44" t="s">
        <v>98</v>
      </c>
      <c r="I21" s="44" t="s">
        <v>457</v>
      </c>
    </row>
    <row r="22" spans="1:9" ht="22.5" x14ac:dyDescent="0.2">
      <c r="A22" s="44" t="s">
        <v>10</v>
      </c>
      <c r="B22" s="44" t="s">
        <v>37</v>
      </c>
      <c r="C22" s="44" t="s">
        <v>42</v>
      </c>
      <c r="D22" s="44" t="s">
        <v>59</v>
      </c>
      <c r="E22" s="44" t="s">
        <v>101</v>
      </c>
      <c r="F22" s="44" t="s">
        <v>96</v>
      </c>
      <c r="G22" s="44" t="s">
        <v>97</v>
      </c>
      <c r="H22" s="44" t="s">
        <v>98</v>
      </c>
      <c r="I22" s="44" t="s">
        <v>457</v>
      </c>
    </row>
    <row r="23" spans="1:9" ht="12.75" customHeight="1" x14ac:dyDescent="0.2">
      <c r="A23" s="229" t="s">
        <v>10</v>
      </c>
      <c r="B23" s="229" t="s">
        <v>37</v>
      </c>
      <c r="C23" s="229" t="s">
        <v>42</v>
      </c>
      <c r="D23" s="229" t="s">
        <v>62</v>
      </c>
      <c r="E23" s="229" t="s">
        <v>102</v>
      </c>
      <c r="F23" s="229" t="s">
        <v>103</v>
      </c>
      <c r="G23" s="229" t="s">
        <v>97</v>
      </c>
      <c r="H23" s="229" t="s">
        <v>98</v>
      </c>
      <c r="I23" s="229" t="s">
        <v>457</v>
      </c>
    </row>
    <row r="24" spans="1:9" ht="31.7" customHeight="1" x14ac:dyDescent="0.2">
      <c r="A24" s="229"/>
      <c r="B24" s="229"/>
      <c r="C24" s="229"/>
      <c r="D24" s="229"/>
      <c r="E24" s="229"/>
      <c r="F24" s="229"/>
      <c r="G24" s="229"/>
      <c r="H24" s="229"/>
      <c r="I24" s="229"/>
    </row>
    <row r="25" spans="1:9" ht="33" customHeight="1" x14ac:dyDescent="0.2">
      <c r="A25" s="44" t="s">
        <v>10</v>
      </c>
      <c r="B25" s="44" t="s">
        <v>37</v>
      </c>
      <c r="C25" s="44" t="s">
        <v>42</v>
      </c>
      <c r="D25" s="44" t="s">
        <v>104</v>
      </c>
      <c r="E25" s="45" t="s">
        <v>105</v>
      </c>
      <c r="F25" s="45" t="s">
        <v>106</v>
      </c>
      <c r="G25" s="45" t="s">
        <v>97</v>
      </c>
      <c r="H25" s="44" t="s">
        <v>98</v>
      </c>
      <c r="I25" s="44" t="s">
        <v>457</v>
      </c>
    </row>
    <row r="26" spans="1:9" ht="55.5" customHeight="1" x14ac:dyDescent="0.2">
      <c r="A26" s="229" t="s">
        <v>10</v>
      </c>
      <c r="B26" s="229" t="s">
        <v>37</v>
      </c>
      <c r="C26" s="229" t="s">
        <v>42</v>
      </c>
      <c r="D26" s="233" t="s">
        <v>107</v>
      </c>
      <c r="E26" s="229" t="s">
        <v>108</v>
      </c>
      <c r="F26" s="44" t="s">
        <v>109</v>
      </c>
      <c r="G26" s="229" t="s">
        <v>97</v>
      </c>
      <c r="H26" s="232" t="s">
        <v>98</v>
      </c>
      <c r="I26" s="229" t="s">
        <v>457</v>
      </c>
    </row>
    <row r="27" spans="1:9" ht="0.75" customHeight="1" x14ac:dyDescent="0.2">
      <c r="A27" s="229"/>
      <c r="B27" s="229"/>
      <c r="C27" s="229"/>
      <c r="D27" s="233"/>
      <c r="E27" s="229"/>
      <c r="F27" s="44" t="s">
        <v>110</v>
      </c>
      <c r="G27" s="229"/>
      <c r="H27" s="232"/>
      <c r="I27" s="229"/>
    </row>
    <row r="28" spans="1:9" hidden="1" x14ac:dyDescent="0.2">
      <c r="A28" s="229"/>
      <c r="B28" s="229"/>
      <c r="C28" s="229"/>
      <c r="D28" s="233"/>
      <c r="E28" s="229"/>
      <c r="F28" s="44"/>
      <c r="G28" s="229"/>
      <c r="H28" s="232"/>
      <c r="I28" s="229"/>
    </row>
    <row r="29" spans="1:9" ht="21" x14ac:dyDescent="0.2">
      <c r="A29" s="43" t="s">
        <v>10</v>
      </c>
      <c r="B29" s="43" t="s">
        <v>37</v>
      </c>
      <c r="C29" s="43" t="s">
        <v>44</v>
      </c>
      <c r="D29" s="48"/>
      <c r="E29" s="43" t="s">
        <v>111</v>
      </c>
      <c r="F29" s="43" t="s">
        <v>81</v>
      </c>
      <c r="G29" s="43" t="s">
        <v>112</v>
      </c>
      <c r="H29" s="49" t="s">
        <v>83</v>
      </c>
      <c r="I29" s="43" t="s">
        <v>113</v>
      </c>
    </row>
    <row r="30" spans="1:9" ht="44.45" customHeight="1" x14ac:dyDescent="0.2">
      <c r="A30" s="44" t="s">
        <v>10</v>
      </c>
      <c r="B30" s="44" t="s">
        <v>37</v>
      </c>
      <c r="C30" s="44" t="s">
        <v>44</v>
      </c>
      <c r="D30" s="44" t="s">
        <v>12</v>
      </c>
      <c r="E30" s="50" t="s">
        <v>114</v>
      </c>
      <c r="F30" s="50" t="s">
        <v>115</v>
      </c>
      <c r="G30" s="50" t="s">
        <v>112</v>
      </c>
      <c r="H30" s="44" t="s">
        <v>116</v>
      </c>
      <c r="I30" s="44" t="s">
        <v>117</v>
      </c>
    </row>
    <row r="31" spans="1:9" ht="33.75" customHeight="1" x14ac:dyDescent="0.2">
      <c r="A31" s="44" t="s">
        <v>10</v>
      </c>
      <c r="B31" s="44" t="s">
        <v>37</v>
      </c>
      <c r="C31" s="44" t="s">
        <v>44</v>
      </c>
      <c r="D31" s="44" t="s">
        <v>35</v>
      </c>
      <c r="E31" s="44" t="s">
        <v>118</v>
      </c>
      <c r="F31" s="44" t="s">
        <v>119</v>
      </c>
      <c r="G31" s="44" t="s">
        <v>78</v>
      </c>
      <c r="H31" s="44" t="s">
        <v>120</v>
      </c>
      <c r="I31" s="44" t="s">
        <v>117</v>
      </c>
    </row>
    <row r="32" spans="1:9" ht="22.5" x14ac:dyDescent="0.2">
      <c r="A32" s="44" t="s">
        <v>10</v>
      </c>
      <c r="B32" s="44" t="s">
        <v>37</v>
      </c>
      <c r="C32" s="44" t="s">
        <v>44</v>
      </c>
      <c r="D32" s="44" t="s">
        <v>50</v>
      </c>
      <c r="E32" s="44" t="s">
        <v>121</v>
      </c>
      <c r="F32" s="44" t="s">
        <v>81</v>
      </c>
      <c r="G32" s="44" t="s">
        <v>82</v>
      </c>
      <c r="H32" s="44" t="s">
        <v>122</v>
      </c>
      <c r="I32" s="44" t="s">
        <v>123</v>
      </c>
    </row>
    <row r="33" spans="1:9" ht="33.75" x14ac:dyDescent="0.2">
      <c r="A33" s="44" t="s">
        <v>10</v>
      </c>
      <c r="B33" s="44" t="s">
        <v>37</v>
      </c>
      <c r="C33" s="44" t="s">
        <v>44</v>
      </c>
      <c r="D33" s="44" t="s">
        <v>59</v>
      </c>
      <c r="E33" s="44" t="s">
        <v>124</v>
      </c>
      <c r="F33" s="44" t="s">
        <v>125</v>
      </c>
      <c r="G33" s="44" t="s">
        <v>82</v>
      </c>
      <c r="H33" s="44" t="s">
        <v>126</v>
      </c>
      <c r="I33" s="198" t="s">
        <v>127</v>
      </c>
    </row>
    <row r="34" spans="1:9" ht="34.5" customHeight="1" x14ac:dyDescent="0.2">
      <c r="A34" s="44" t="s">
        <v>10</v>
      </c>
      <c r="B34" s="44" t="s">
        <v>37</v>
      </c>
      <c r="C34" s="44" t="s">
        <v>44</v>
      </c>
      <c r="D34" s="44" t="s">
        <v>62</v>
      </c>
      <c r="E34" s="44" t="s">
        <v>128</v>
      </c>
      <c r="F34" s="44" t="s">
        <v>129</v>
      </c>
      <c r="G34" s="44" t="s">
        <v>82</v>
      </c>
      <c r="H34" s="44" t="s">
        <v>130</v>
      </c>
      <c r="I34" s="212" t="s">
        <v>451</v>
      </c>
    </row>
    <row r="35" spans="1:9" ht="33.75" customHeight="1" x14ac:dyDescent="0.2">
      <c r="A35" s="44" t="s">
        <v>10</v>
      </c>
      <c r="B35" s="44" t="s">
        <v>37</v>
      </c>
      <c r="C35" s="44" t="s">
        <v>44</v>
      </c>
      <c r="D35" s="44" t="s">
        <v>104</v>
      </c>
      <c r="E35" s="44" t="s">
        <v>131</v>
      </c>
      <c r="F35" s="44" t="s">
        <v>132</v>
      </c>
      <c r="G35" s="44" t="s">
        <v>82</v>
      </c>
      <c r="H35" s="44" t="s">
        <v>133</v>
      </c>
      <c r="I35" s="51" t="s">
        <v>470</v>
      </c>
    </row>
    <row r="36" spans="1:9" ht="45" customHeight="1" x14ac:dyDescent="0.2">
      <c r="A36" s="44" t="s">
        <v>10</v>
      </c>
      <c r="B36" s="44" t="s">
        <v>37</v>
      </c>
      <c r="C36" s="44" t="s">
        <v>44</v>
      </c>
      <c r="D36" s="44" t="s">
        <v>107</v>
      </c>
      <c r="E36" s="44" t="s">
        <v>134</v>
      </c>
      <c r="F36" s="44" t="s">
        <v>77</v>
      </c>
      <c r="G36" s="44" t="s">
        <v>82</v>
      </c>
      <c r="H36" s="44" t="s">
        <v>135</v>
      </c>
      <c r="I36" s="51" t="s">
        <v>136</v>
      </c>
    </row>
    <row r="37" spans="1:9" ht="35.450000000000003" customHeight="1" x14ac:dyDescent="0.2">
      <c r="A37" s="44" t="s">
        <v>10</v>
      </c>
      <c r="B37" s="44" t="s">
        <v>37</v>
      </c>
      <c r="C37" s="44" t="s">
        <v>44</v>
      </c>
      <c r="D37" s="44" t="s">
        <v>137</v>
      </c>
      <c r="E37" s="44" t="s">
        <v>138</v>
      </c>
      <c r="F37" s="44" t="s">
        <v>132</v>
      </c>
      <c r="G37" s="44" t="s">
        <v>97</v>
      </c>
      <c r="H37" s="44" t="s">
        <v>139</v>
      </c>
      <c r="I37" s="44" t="s">
        <v>140</v>
      </c>
    </row>
    <row r="38" spans="1:9" ht="43.5" customHeight="1" x14ac:dyDescent="0.2">
      <c r="A38" s="44" t="s">
        <v>10</v>
      </c>
      <c r="B38" s="44" t="s">
        <v>37</v>
      </c>
      <c r="C38" s="44" t="s">
        <v>44</v>
      </c>
      <c r="D38" s="44" t="s">
        <v>141</v>
      </c>
      <c r="E38" s="44" t="s">
        <v>142</v>
      </c>
      <c r="F38" s="44" t="s">
        <v>81</v>
      </c>
      <c r="G38" s="44" t="s">
        <v>82</v>
      </c>
      <c r="H38" s="44" t="s">
        <v>143</v>
      </c>
      <c r="I38" s="44" t="s">
        <v>144</v>
      </c>
    </row>
    <row r="39" spans="1:9" ht="33.75" x14ac:dyDescent="0.2">
      <c r="A39" s="44" t="s">
        <v>10</v>
      </c>
      <c r="B39" s="44" t="s">
        <v>37</v>
      </c>
      <c r="C39" s="44" t="s">
        <v>44</v>
      </c>
      <c r="D39" s="44" t="s">
        <v>145</v>
      </c>
      <c r="E39" s="44" t="s">
        <v>146</v>
      </c>
      <c r="F39" s="44" t="s">
        <v>81</v>
      </c>
      <c r="G39" s="44" t="s">
        <v>82</v>
      </c>
      <c r="H39" s="44" t="s">
        <v>147</v>
      </c>
      <c r="I39" s="44" t="s">
        <v>144</v>
      </c>
    </row>
    <row r="40" spans="1:9" ht="22.5" x14ac:dyDescent="0.2">
      <c r="A40" s="44" t="s">
        <v>10</v>
      </c>
      <c r="B40" s="44" t="s">
        <v>37</v>
      </c>
      <c r="C40" s="44" t="s">
        <v>44</v>
      </c>
      <c r="D40" s="44" t="s">
        <v>148</v>
      </c>
      <c r="E40" s="44" t="s">
        <v>149</v>
      </c>
      <c r="F40" s="44" t="s">
        <v>81</v>
      </c>
      <c r="G40" s="44" t="s">
        <v>82</v>
      </c>
      <c r="H40" s="44" t="s">
        <v>150</v>
      </c>
      <c r="I40" s="199" t="s">
        <v>451</v>
      </c>
    </row>
    <row r="41" spans="1:9" ht="55.5" customHeight="1" x14ac:dyDescent="0.2">
      <c r="A41" s="44" t="s">
        <v>10</v>
      </c>
      <c r="B41" s="44" t="s">
        <v>37</v>
      </c>
      <c r="C41" s="44" t="s">
        <v>44</v>
      </c>
      <c r="D41" s="44" t="s">
        <v>151</v>
      </c>
      <c r="E41" s="44" t="s">
        <v>152</v>
      </c>
      <c r="F41" s="44" t="s">
        <v>81</v>
      </c>
      <c r="G41" s="44" t="s">
        <v>82</v>
      </c>
      <c r="H41" s="45" t="s">
        <v>153</v>
      </c>
      <c r="I41" s="44" t="s">
        <v>144</v>
      </c>
    </row>
    <row r="42" spans="1:9" ht="25.5" customHeight="1" x14ac:dyDescent="0.2">
      <c r="A42" s="229" t="s">
        <v>10</v>
      </c>
      <c r="B42" s="229" t="s">
        <v>37</v>
      </c>
      <c r="C42" s="229" t="s">
        <v>44</v>
      </c>
      <c r="D42" s="229" t="s">
        <v>154</v>
      </c>
      <c r="E42" s="229" t="s">
        <v>155</v>
      </c>
      <c r="F42" s="229" t="s">
        <v>81</v>
      </c>
      <c r="G42" s="229" t="s">
        <v>82</v>
      </c>
      <c r="H42" s="45" t="s">
        <v>156</v>
      </c>
      <c r="I42" s="229" t="s">
        <v>117</v>
      </c>
    </row>
    <row r="43" spans="1:9" x14ac:dyDescent="0.2">
      <c r="A43" s="229"/>
      <c r="B43" s="229"/>
      <c r="C43" s="229"/>
      <c r="D43" s="229"/>
      <c r="E43" s="229"/>
      <c r="F43" s="229"/>
      <c r="G43" s="229"/>
      <c r="H43" s="52"/>
      <c r="I43" s="229"/>
    </row>
    <row r="44" spans="1:9" x14ac:dyDescent="0.2">
      <c r="A44" s="229"/>
      <c r="B44" s="229"/>
      <c r="C44" s="229"/>
      <c r="D44" s="229"/>
      <c r="E44" s="229"/>
      <c r="F44" s="229"/>
      <c r="G44" s="229"/>
      <c r="H44" s="52"/>
      <c r="I44" s="229"/>
    </row>
    <row r="45" spans="1:9" ht="29.25" customHeight="1" x14ac:dyDescent="0.2">
      <c r="A45" s="229"/>
      <c r="B45" s="229"/>
      <c r="C45" s="229"/>
      <c r="D45" s="229"/>
      <c r="E45" s="229"/>
      <c r="F45" s="229"/>
      <c r="G45" s="229"/>
      <c r="H45" s="50"/>
      <c r="I45" s="229"/>
    </row>
    <row r="46" spans="1:9" ht="24" customHeight="1" x14ac:dyDescent="0.2">
      <c r="A46" s="44" t="s">
        <v>10</v>
      </c>
      <c r="B46" s="44" t="s">
        <v>37</v>
      </c>
      <c r="C46" s="44" t="s">
        <v>44</v>
      </c>
      <c r="D46" s="44" t="s">
        <v>157</v>
      </c>
      <c r="E46" s="44" t="s">
        <v>158</v>
      </c>
      <c r="F46" s="44" t="s">
        <v>81</v>
      </c>
      <c r="G46" s="44" t="s">
        <v>82</v>
      </c>
      <c r="H46" s="50" t="s">
        <v>159</v>
      </c>
      <c r="I46" s="44" t="s">
        <v>117</v>
      </c>
    </row>
    <row r="47" spans="1:9" ht="22.5" x14ac:dyDescent="0.2">
      <c r="A47" s="44" t="s">
        <v>10</v>
      </c>
      <c r="B47" s="44" t="s">
        <v>37</v>
      </c>
      <c r="C47" s="44" t="s">
        <v>44</v>
      </c>
      <c r="D47" s="44" t="s">
        <v>160</v>
      </c>
      <c r="E47" s="44" t="s">
        <v>161</v>
      </c>
      <c r="F47" s="44" t="s">
        <v>132</v>
      </c>
      <c r="G47" s="44" t="s">
        <v>82</v>
      </c>
      <c r="H47" s="44" t="s">
        <v>162</v>
      </c>
      <c r="I47" s="44" t="s">
        <v>117</v>
      </c>
    </row>
    <row r="48" spans="1:9" ht="33.75" customHeight="1" x14ac:dyDescent="0.2">
      <c r="A48" s="43" t="s">
        <v>10</v>
      </c>
      <c r="B48" s="43" t="s">
        <v>37</v>
      </c>
      <c r="C48" s="43" t="s">
        <v>45</v>
      </c>
      <c r="D48" s="43"/>
      <c r="E48" s="43" t="s">
        <v>163</v>
      </c>
      <c r="F48" s="43" t="s">
        <v>81</v>
      </c>
      <c r="G48" s="43" t="s">
        <v>82</v>
      </c>
      <c r="H48" s="43" t="s">
        <v>83</v>
      </c>
      <c r="I48" s="53" t="s">
        <v>167</v>
      </c>
    </row>
    <row r="49" spans="1:9" ht="57.2" customHeight="1" x14ac:dyDescent="0.2">
      <c r="A49" s="44" t="s">
        <v>10</v>
      </c>
      <c r="B49" s="44" t="s">
        <v>37</v>
      </c>
      <c r="C49" s="44" t="s">
        <v>45</v>
      </c>
      <c r="D49" s="44" t="s">
        <v>12</v>
      </c>
      <c r="E49" s="44" t="s">
        <v>164</v>
      </c>
      <c r="F49" s="44" t="s">
        <v>165</v>
      </c>
      <c r="G49" s="44" t="s">
        <v>82</v>
      </c>
      <c r="H49" s="44" t="s">
        <v>166</v>
      </c>
      <c r="I49" s="51" t="s">
        <v>167</v>
      </c>
    </row>
    <row r="50" spans="1:9" ht="33.75" x14ac:dyDescent="0.2">
      <c r="A50" s="44" t="s">
        <v>10</v>
      </c>
      <c r="B50" s="44" t="s">
        <v>37</v>
      </c>
      <c r="C50" s="44" t="s">
        <v>45</v>
      </c>
      <c r="D50" s="44" t="s">
        <v>35</v>
      </c>
      <c r="E50" s="44" t="s">
        <v>168</v>
      </c>
      <c r="F50" s="44" t="s">
        <v>77</v>
      </c>
      <c r="G50" s="44" t="s">
        <v>82</v>
      </c>
      <c r="H50" s="44" t="s">
        <v>169</v>
      </c>
      <c r="I50" s="51" t="s">
        <v>167</v>
      </c>
    </row>
    <row r="51" spans="1:9" ht="24" customHeight="1" x14ac:dyDescent="0.2">
      <c r="A51" s="44" t="s">
        <v>10</v>
      </c>
      <c r="B51" s="44" t="s">
        <v>37</v>
      </c>
      <c r="C51" s="44" t="s">
        <v>45</v>
      </c>
      <c r="D51" s="44" t="s">
        <v>50</v>
      </c>
      <c r="E51" s="44" t="s">
        <v>170</v>
      </c>
      <c r="F51" s="44" t="s">
        <v>77</v>
      </c>
      <c r="G51" s="44" t="s">
        <v>82</v>
      </c>
      <c r="H51" s="44" t="s">
        <v>169</v>
      </c>
      <c r="I51" s="51" t="s">
        <v>167</v>
      </c>
    </row>
    <row r="52" spans="1:9" ht="21.75" customHeight="1" x14ac:dyDescent="0.2">
      <c r="A52" s="42" t="s">
        <v>10</v>
      </c>
      <c r="B52" s="42" t="s">
        <v>37</v>
      </c>
      <c r="C52" s="42" t="s">
        <v>47</v>
      </c>
      <c r="D52" s="42"/>
      <c r="E52" s="43" t="s">
        <v>171</v>
      </c>
      <c r="F52" s="42" t="s">
        <v>81</v>
      </c>
      <c r="G52" s="42" t="s">
        <v>82</v>
      </c>
      <c r="H52" s="42" t="s">
        <v>172</v>
      </c>
      <c r="I52" s="42" t="s">
        <v>450</v>
      </c>
    </row>
    <row r="53" spans="1:9" ht="33.75" x14ac:dyDescent="0.2">
      <c r="A53" s="44" t="s">
        <v>10</v>
      </c>
      <c r="B53" s="44" t="s">
        <v>37</v>
      </c>
      <c r="C53" s="44" t="s">
        <v>47</v>
      </c>
      <c r="D53" s="44" t="s">
        <v>12</v>
      </c>
      <c r="E53" s="44" t="s">
        <v>173</v>
      </c>
      <c r="F53" s="44" t="s">
        <v>174</v>
      </c>
      <c r="G53" s="44" t="s">
        <v>82</v>
      </c>
      <c r="H53" s="44" t="s">
        <v>175</v>
      </c>
      <c r="I53" s="198" t="s">
        <v>450</v>
      </c>
    </row>
    <row r="54" spans="1:9" ht="21.75" customHeight="1" x14ac:dyDescent="0.2">
      <c r="A54" s="44" t="s">
        <v>10</v>
      </c>
      <c r="B54" s="44" t="s">
        <v>37</v>
      </c>
      <c r="C54" s="44" t="s">
        <v>47</v>
      </c>
      <c r="D54" s="44" t="s">
        <v>35</v>
      </c>
      <c r="E54" s="44" t="s">
        <v>177</v>
      </c>
      <c r="F54" s="44" t="s">
        <v>132</v>
      </c>
      <c r="G54" s="44" t="s">
        <v>82</v>
      </c>
      <c r="H54" s="44" t="s">
        <v>172</v>
      </c>
      <c r="I54" s="44" t="s">
        <v>450</v>
      </c>
    </row>
    <row r="55" spans="1:9" ht="45" x14ac:dyDescent="0.2">
      <c r="A55" s="44" t="s">
        <v>10</v>
      </c>
      <c r="B55" s="44" t="s">
        <v>37</v>
      </c>
      <c r="C55" s="44" t="s">
        <v>47</v>
      </c>
      <c r="D55" s="44" t="s">
        <v>50</v>
      </c>
      <c r="E55" s="44" t="s">
        <v>178</v>
      </c>
      <c r="F55" s="44" t="s">
        <v>132</v>
      </c>
      <c r="G55" s="44" t="s">
        <v>82</v>
      </c>
      <c r="H55" s="44" t="s">
        <v>162</v>
      </c>
      <c r="I55" s="51" t="s">
        <v>179</v>
      </c>
    </row>
    <row r="56" spans="1:9" ht="22.5" x14ac:dyDescent="0.2">
      <c r="A56" s="44" t="s">
        <v>10</v>
      </c>
      <c r="B56" s="44" t="s">
        <v>37</v>
      </c>
      <c r="C56" s="44" t="s">
        <v>47</v>
      </c>
      <c r="D56" s="44" t="s">
        <v>59</v>
      </c>
      <c r="E56" s="44" t="s">
        <v>180</v>
      </c>
      <c r="F56" s="44" t="s">
        <v>132</v>
      </c>
      <c r="G56" s="44" t="s">
        <v>82</v>
      </c>
      <c r="H56" s="44" t="s">
        <v>181</v>
      </c>
      <c r="I56" s="44" t="s">
        <v>450</v>
      </c>
    </row>
    <row r="57" spans="1:9" ht="24" customHeight="1" x14ac:dyDescent="0.2">
      <c r="A57" s="44" t="s">
        <v>10</v>
      </c>
      <c r="B57" s="44" t="s">
        <v>37</v>
      </c>
      <c r="C57" s="44" t="s">
        <v>47</v>
      </c>
      <c r="D57" s="44" t="s">
        <v>62</v>
      </c>
      <c r="E57" s="44" t="s">
        <v>182</v>
      </c>
      <c r="F57" s="44" t="s">
        <v>132</v>
      </c>
      <c r="G57" s="44" t="s">
        <v>82</v>
      </c>
      <c r="H57" s="44" t="s">
        <v>183</v>
      </c>
      <c r="I57" s="51" t="s">
        <v>184</v>
      </c>
    </row>
    <row r="58" spans="1:9" ht="22.5" x14ac:dyDescent="0.2">
      <c r="A58" s="44" t="s">
        <v>10</v>
      </c>
      <c r="B58" s="44" t="s">
        <v>37</v>
      </c>
      <c r="C58" s="44" t="s">
        <v>47</v>
      </c>
      <c r="D58" s="44" t="s">
        <v>104</v>
      </c>
      <c r="E58" s="44" t="s">
        <v>185</v>
      </c>
      <c r="F58" s="44" t="s">
        <v>132</v>
      </c>
      <c r="G58" s="44" t="s">
        <v>82</v>
      </c>
      <c r="H58" s="44" t="s">
        <v>186</v>
      </c>
      <c r="I58" s="51" t="s">
        <v>184</v>
      </c>
    </row>
    <row r="59" spans="1:9" ht="56.25" customHeight="1" x14ac:dyDescent="0.2">
      <c r="A59" s="44" t="s">
        <v>10</v>
      </c>
      <c r="B59" s="44" t="s">
        <v>37</v>
      </c>
      <c r="C59" s="44" t="s">
        <v>47</v>
      </c>
      <c r="D59" s="44">
        <v>7</v>
      </c>
      <c r="E59" s="54" t="s">
        <v>187</v>
      </c>
      <c r="F59" s="44" t="s">
        <v>132</v>
      </c>
      <c r="G59" s="44" t="s">
        <v>82</v>
      </c>
      <c r="H59" s="44" t="s">
        <v>188</v>
      </c>
      <c r="I59" s="44" t="s">
        <v>452</v>
      </c>
    </row>
    <row r="60" spans="1:9" ht="22.5" x14ac:dyDescent="0.2">
      <c r="A60" s="44" t="s">
        <v>10</v>
      </c>
      <c r="B60" s="44" t="s">
        <v>37</v>
      </c>
      <c r="C60" s="44" t="s">
        <v>47</v>
      </c>
      <c r="D60" s="46">
        <v>8</v>
      </c>
      <c r="E60" s="44" t="s">
        <v>189</v>
      </c>
      <c r="F60" s="47" t="s">
        <v>132</v>
      </c>
      <c r="G60" s="44" t="s">
        <v>82</v>
      </c>
      <c r="H60" s="44" t="s">
        <v>172</v>
      </c>
      <c r="I60" s="51" t="s">
        <v>190</v>
      </c>
    </row>
    <row r="61" spans="1:9" ht="22.5" x14ac:dyDescent="0.2">
      <c r="A61" s="44" t="s">
        <v>10</v>
      </c>
      <c r="B61" s="44" t="s">
        <v>37</v>
      </c>
      <c r="C61" s="44" t="s">
        <v>47</v>
      </c>
      <c r="D61" s="44">
        <v>9</v>
      </c>
      <c r="E61" s="44" t="s">
        <v>191</v>
      </c>
      <c r="F61" s="44" t="s">
        <v>132</v>
      </c>
      <c r="G61" s="44" t="s">
        <v>82</v>
      </c>
      <c r="H61" s="44" t="s">
        <v>192</v>
      </c>
      <c r="I61" s="44" t="s">
        <v>471</v>
      </c>
    </row>
    <row r="62" spans="1:9" ht="22.5" x14ac:dyDescent="0.2">
      <c r="A62" s="44" t="s">
        <v>10</v>
      </c>
      <c r="B62" s="44" t="s">
        <v>37</v>
      </c>
      <c r="C62" s="44" t="s">
        <v>47</v>
      </c>
      <c r="D62" s="44">
        <v>10</v>
      </c>
      <c r="E62" s="44" t="s">
        <v>193</v>
      </c>
      <c r="F62" s="44" t="s">
        <v>132</v>
      </c>
      <c r="G62" s="44" t="s">
        <v>82</v>
      </c>
      <c r="H62" s="44" t="s">
        <v>172</v>
      </c>
      <c r="I62" s="201">
        <v>41283</v>
      </c>
    </row>
    <row r="63" spans="1:9" ht="22.5" x14ac:dyDescent="0.2">
      <c r="A63" s="44" t="s">
        <v>10</v>
      </c>
      <c r="B63" s="44" t="s">
        <v>37</v>
      </c>
      <c r="C63" s="44" t="s">
        <v>47</v>
      </c>
      <c r="D63" s="46">
        <v>11</v>
      </c>
      <c r="E63" s="44" t="s">
        <v>194</v>
      </c>
      <c r="F63" s="47" t="s">
        <v>132</v>
      </c>
      <c r="G63" s="44" t="s">
        <v>82</v>
      </c>
      <c r="H63" s="44" t="s">
        <v>195</v>
      </c>
      <c r="I63" s="44" t="s">
        <v>453</v>
      </c>
    </row>
    <row r="64" spans="1:9" ht="23.25" customHeight="1" x14ac:dyDescent="0.2">
      <c r="A64" s="44" t="s">
        <v>10</v>
      </c>
      <c r="B64" s="44" t="s">
        <v>37</v>
      </c>
      <c r="C64" s="44" t="s">
        <v>47</v>
      </c>
      <c r="D64" s="44">
        <v>12</v>
      </c>
      <c r="E64" s="44" t="s">
        <v>196</v>
      </c>
      <c r="F64" s="44" t="s">
        <v>132</v>
      </c>
      <c r="G64" s="44" t="s">
        <v>82</v>
      </c>
      <c r="H64" s="44" t="s">
        <v>197</v>
      </c>
      <c r="I64" s="44" t="s">
        <v>474</v>
      </c>
    </row>
    <row r="65" spans="1:9" ht="42" customHeight="1" x14ac:dyDescent="0.2">
      <c r="A65" s="209">
        <v>9</v>
      </c>
      <c r="B65" s="209">
        <v>1</v>
      </c>
      <c r="C65" s="209">
        <v>6</v>
      </c>
      <c r="D65" s="209">
        <v>13</v>
      </c>
      <c r="E65" s="50" t="s">
        <v>472</v>
      </c>
      <c r="F65" s="209" t="s">
        <v>132</v>
      </c>
      <c r="G65" s="209" t="s">
        <v>82</v>
      </c>
      <c r="H65" s="209" t="s">
        <v>473</v>
      </c>
      <c r="I65" s="212" t="s">
        <v>465</v>
      </c>
    </row>
    <row r="66" spans="1:9" ht="42" x14ac:dyDescent="0.2">
      <c r="A66" s="43" t="s">
        <v>10</v>
      </c>
      <c r="B66" s="43" t="s">
        <v>37</v>
      </c>
      <c r="C66" s="43" t="s">
        <v>49</v>
      </c>
      <c r="D66" s="43"/>
      <c r="E66" s="55" t="s">
        <v>198</v>
      </c>
      <c r="F66" s="43" t="s">
        <v>81</v>
      </c>
      <c r="G66" s="43" t="s">
        <v>82</v>
      </c>
      <c r="H66" s="43" t="s">
        <v>83</v>
      </c>
      <c r="I66" s="43" t="s">
        <v>466</v>
      </c>
    </row>
    <row r="67" spans="1:9" ht="45" x14ac:dyDescent="0.2">
      <c r="A67" s="44" t="s">
        <v>10</v>
      </c>
      <c r="B67" s="44" t="s">
        <v>37</v>
      </c>
      <c r="C67" s="44" t="s">
        <v>49</v>
      </c>
      <c r="D67" s="44" t="s">
        <v>12</v>
      </c>
      <c r="E67" s="44" t="s">
        <v>199</v>
      </c>
      <c r="F67" s="44" t="s">
        <v>200</v>
      </c>
      <c r="G67" s="44" t="s">
        <v>201</v>
      </c>
      <c r="H67" s="44" t="s">
        <v>202</v>
      </c>
      <c r="I67" s="51" t="s">
        <v>454</v>
      </c>
    </row>
    <row r="68" spans="1:9" ht="12.75" customHeight="1" x14ac:dyDescent="0.2">
      <c r="A68" s="229" t="s">
        <v>10</v>
      </c>
      <c r="B68" s="229" t="s">
        <v>37</v>
      </c>
      <c r="C68" s="229" t="s">
        <v>49</v>
      </c>
      <c r="D68" s="229" t="s">
        <v>35</v>
      </c>
      <c r="E68" s="229" t="s">
        <v>203</v>
      </c>
      <c r="F68" s="229" t="s">
        <v>204</v>
      </c>
      <c r="G68" s="229" t="s">
        <v>201</v>
      </c>
      <c r="H68" s="229" t="s">
        <v>205</v>
      </c>
      <c r="I68" s="229" t="s">
        <v>455</v>
      </c>
    </row>
    <row r="69" spans="1:9" x14ac:dyDescent="0.2">
      <c r="A69" s="229"/>
      <c r="B69" s="229"/>
      <c r="C69" s="229"/>
      <c r="D69" s="229"/>
      <c r="E69" s="229"/>
      <c r="F69" s="229"/>
      <c r="G69" s="229"/>
      <c r="H69" s="229"/>
      <c r="I69" s="229"/>
    </row>
    <row r="70" spans="1:9" ht="44.45" customHeight="1" x14ac:dyDescent="0.2">
      <c r="A70" s="44" t="s">
        <v>10</v>
      </c>
      <c r="B70" s="44" t="s">
        <v>37</v>
      </c>
      <c r="C70" s="44" t="s">
        <v>49</v>
      </c>
      <c r="D70" s="44" t="s">
        <v>50</v>
      </c>
      <c r="E70" s="44" t="s">
        <v>206</v>
      </c>
      <c r="F70" s="44" t="s">
        <v>207</v>
      </c>
      <c r="G70" s="44" t="s">
        <v>208</v>
      </c>
      <c r="H70" s="44" t="s">
        <v>209</v>
      </c>
      <c r="I70" s="44" t="s">
        <v>459</v>
      </c>
    </row>
    <row r="71" spans="1:9" ht="66.75" customHeight="1" x14ac:dyDescent="0.2">
      <c r="A71" s="44" t="s">
        <v>10</v>
      </c>
      <c r="B71" s="44" t="s">
        <v>37</v>
      </c>
      <c r="C71" s="44" t="s">
        <v>49</v>
      </c>
      <c r="D71" s="46">
        <v>4</v>
      </c>
      <c r="E71" s="45" t="s">
        <v>210</v>
      </c>
      <c r="F71" s="47" t="s">
        <v>211</v>
      </c>
      <c r="G71" s="44" t="s">
        <v>201</v>
      </c>
      <c r="H71" s="44" t="s">
        <v>212</v>
      </c>
      <c r="I71" s="44" t="s">
        <v>461</v>
      </c>
    </row>
    <row r="72" spans="1:9" ht="66.75" customHeight="1" x14ac:dyDescent="0.2">
      <c r="A72" s="44">
        <v>9</v>
      </c>
      <c r="B72" s="44">
        <v>1</v>
      </c>
      <c r="C72" s="44">
        <v>7</v>
      </c>
      <c r="D72" s="46">
        <v>5</v>
      </c>
      <c r="E72" s="45" t="s">
        <v>213</v>
      </c>
      <c r="F72" s="47" t="s">
        <v>214</v>
      </c>
      <c r="G72" s="44" t="s">
        <v>201</v>
      </c>
      <c r="H72" s="44" t="s">
        <v>215</v>
      </c>
      <c r="I72" s="44" t="s">
        <v>461</v>
      </c>
    </row>
    <row r="73" spans="1:9" ht="12.75" customHeight="1" x14ac:dyDescent="0.2">
      <c r="A73" s="229">
        <v>9</v>
      </c>
      <c r="B73" s="229">
        <v>1</v>
      </c>
      <c r="C73" s="229">
        <v>7</v>
      </c>
      <c r="D73" s="233">
        <v>6</v>
      </c>
      <c r="E73" s="45" t="s">
        <v>216</v>
      </c>
      <c r="F73" s="232" t="s">
        <v>204</v>
      </c>
      <c r="G73" s="229" t="s">
        <v>82</v>
      </c>
      <c r="H73" s="229" t="s">
        <v>217</v>
      </c>
      <c r="I73" s="234" t="s">
        <v>460</v>
      </c>
    </row>
    <row r="74" spans="1:9" ht="22.5" x14ac:dyDescent="0.2">
      <c r="A74" s="229"/>
      <c r="B74" s="229"/>
      <c r="C74" s="229"/>
      <c r="D74" s="233"/>
      <c r="E74" s="56" t="s">
        <v>218</v>
      </c>
      <c r="F74" s="232"/>
      <c r="G74" s="229"/>
      <c r="H74" s="229"/>
      <c r="I74" s="234"/>
    </row>
    <row r="75" spans="1:9" ht="67.7" customHeight="1" x14ac:dyDescent="0.2">
      <c r="A75" s="229" t="s">
        <v>10</v>
      </c>
      <c r="B75" s="229" t="s">
        <v>37</v>
      </c>
      <c r="C75" s="229" t="s">
        <v>49</v>
      </c>
      <c r="D75" s="229">
        <v>7</v>
      </c>
      <c r="E75" s="229" t="s">
        <v>219</v>
      </c>
      <c r="F75" s="229" t="s">
        <v>214</v>
      </c>
      <c r="G75" s="229" t="s">
        <v>201</v>
      </c>
      <c r="H75" s="229" t="s">
        <v>217</v>
      </c>
      <c r="I75" s="234" t="s">
        <v>176</v>
      </c>
    </row>
    <row r="76" spans="1:9" ht="0.75" hidden="1" customHeight="1" x14ac:dyDescent="0.2">
      <c r="A76" s="229"/>
      <c r="B76" s="229"/>
      <c r="C76" s="229"/>
      <c r="D76" s="229"/>
      <c r="E76" s="229"/>
      <c r="F76" s="229"/>
      <c r="G76" s="229"/>
      <c r="H76" s="229"/>
      <c r="I76" s="234"/>
    </row>
    <row r="77" spans="1:9" ht="55.5" customHeight="1" x14ac:dyDescent="0.2">
      <c r="A77" s="205">
        <v>9</v>
      </c>
      <c r="B77" s="205">
        <v>1</v>
      </c>
      <c r="C77" s="205">
        <v>7</v>
      </c>
      <c r="D77" s="205">
        <v>8</v>
      </c>
      <c r="E77" s="45" t="s">
        <v>462</v>
      </c>
      <c r="F77" s="214" t="s">
        <v>214</v>
      </c>
      <c r="G77" s="214" t="s">
        <v>82</v>
      </c>
      <c r="H77" s="205" t="s">
        <v>463</v>
      </c>
      <c r="I77" s="206" t="s">
        <v>460</v>
      </c>
    </row>
    <row r="78" spans="1:9" ht="33.75" customHeight="1" x14ac:dyDescent="0.2">
      <c r="A78" s="44" t="s">
        <v>10</v>
      </c>
      <c r="B78" s="44" t="s">
        <v>37</v>
      </c>
      <c r="C78" s="44" t="s">
        <v>49</v>
      </c>
      <c r="D78" s="44">
        <v>9</v>
      </c>
      <c r="E78" s="45" t="s">
        <v>220</v>
      </c>
      <c r="F78" s="213" t="s">
        <v>81</v>
      </c>
      <c r="G78" s="214" t="s">
        <v>82</v>
      </c>
      <c r="H78" s="44" t="s">
        <v>221</v>
      </c>
      <c r="I78" s="201" t="s">
        <v>464</v>
      </c>
    </row>
    <row r="79" spans="1:9" ht="45" x14ac:dyDescent="0.2">
      <c r="A79" s="44" t="s">
        <v>10</v>
      </c>
      <c r="B79" s="44" t="s">
        <v>37</v>
      </c>
      <c r="C79" s="44" t="s">
        <v>49</v>
      </c>
      <c r="D79" s="46">
        <v>10</v>
      </c>
      <c r="E79" s="44" t="s">
        <v>222</v>
      </c>
      <c r="F79" s="47" t="s">
        <v>81</v>
      </c>
      <c r="G79" s="44" t="s">
        <v>201</v>
      </c>
      <c r="H79" s="44" t="s">
        <v>223</v>
      </c>
      <c r="I79" s="51" t="s">
        <v>460</v>
      </c>
    </row>
    <row r="80" spans="1:9" ht="67.5" x14ac:dyDescent="0.2">
      <c r="A80" s="209" t="s">
        <v>10</v>
      </c>
      <c r="B80" s="209" t="s">
        <v>37</v>
      </c>
      <c r="C80" s="209" t="s">
        <v>49</v>
      </c>
      <c r="D80" s="211">
        <v>11</v>
      </c>
      <c r="E80" s="209" t="s">
        <v>475</v>
      </c>
      <c r="F80" s="210" t="s">
        <v>204</v>
      </c>
      <c r="G80" s="214" t="s">
        <v>82</v>
      </c>
      <c r="H80" s="209" t="s">
        <v>476</v>
      </c>
      <c r="I80" s="212" t="s">
        <v>460</v>
      </c>
    </row>
    <row r="81" spans="1:9" ht="22.7" customHeight="1" x14ac:dyDescent="0.2">
      <c r="A81" s="44" t="s">
        <v>10</v>
      </c>
      <c r="B81" s="44" t="s">
        <v>37</v>
      </c>
      <c r="C81" s="44" t="s">
        <v>49</v>
      </c>
      <c r="D81" s="44">
        <v>12</v>
      </c>
      <c r="E81" s="44" t="s">
        <v>224</v>
      </c>
      <c r="F81" s="44" t="s">
        <v>81</v>
      </c>
      <c r="G81" s="44" t="s">
        <v>82</v>
      </c>
      <c r="H81" s="44" t="s">
        <v>225</v>
      </c>
      <c r="I81" s="51" t="s">
        <v>465</v>
      </c>
    </row>
    <row r="82" spans="1:9" ht="45" x14ac:dyDescent="0.2">
      <c r="A82" s="44" t="s">
        <v>10</v>
      </c>
      <c r="B82" s="44" t="s">
        <v>37</v>
      </c>
      <c r="C82" s="44" t="s">
        <v>49</v>
      </c>
      <c r="D82" s="44">
        <v>13</v>
      </c>
      <c r="E82" s="44" t="s">
        <v>226</v>
      </c>
      <c r="F82" s="44" t="s">
        <v>227</v>
      </c>
      <c r="G82" s="44" t="s">
        <v>82</v>
      </c>
      <c r="H82" s="44" t="s">
        <v>228</v>
      </c>
      <c r="I82" s="51" t="s">
        <v>465</v>
      </c>
    </row>
    <row r="83" spans="1:9" ht="33" customHeight="1" x14ac:dyDescent="0.2">
      <c r="A83" s="44" t="s">
        <v>10</v>
      </c>
      <c r="B83" s="44" t="s">
        <v>37</v>
      </c>
      <c r="C83" s="44" t="s">
        <v>49</v>
      </c>
      <c r="D83" s="44">
        <v>14</v>
      </c>
      <c r="E83" s="44" t="s">
        <v>229</v>
      </c>
      <c r="F83" s="44" t="s">
        <v>81</v>
      </c>
      <c r="G83" s="44" t="s">
        <v>230</v>
      </c>
      <c r="H83" s="44" t="s">
        <v>231</v>
      </c>
      <c r="I83" s="51" t="s">
        <v>465</v>
      </c>
    </row>
    <row r="84" spans="1:9" ht="22.5" x14ac:dyDescent="0.2">
      <c r="A84" s="44" t="s">
        <v>10</v>
      </c>
      <c r="B84" s="44" t="s">
        <v>37</v>
      </c>
      <c r="C84" s="44" t="s">
        <v>49</v>
      </c>
      <c r="D84" s="44">
        <v>15</v>
      </c>
      <c r="E84" s="44" t="s">
        <v>232</v>
      </c>
      <c r="F84" s="44" t="s">
        <v>81</v>
      </c>
      <c r="G84" s="44" t="s">
        <v>82</v>
      </c>
      <c r="H84" s="44" t="s">
        <v>233</v>
      </c>
      <c r="I84" s="51" t="s">
        <v>179</v>
      </c>
    </row>
    <row r="85" spans="1:9" ht="22.5" x14ac:dyDescent="0.2">
      <c r="A85" s="44" t="s">
        <v>10</v>
      </c>
      <c r="B85" s="44" t="s">
        <v>37</v>
      </c>
      <c r="C85" s="44" t="s">
        <v>49</v>
      </c>
      <c r="D85" s="44">
        <v>16</v>
      </c>
      <c r="E85" s="44" t="s">
        <v>234</v>
      </c>
      <c r="F85" s="44" t="s">
        <v>81</v>
      </c>
      <c r="G85" s="44" t="s">
        <v>82</v>
      </c>
      <c r="H85" s="44" t="s">
        <v>235</v>
      </c>
      <c r="I85" s="51" t="s">
        <v>460</v>
      </c>
    </row>
    <row r="86" spans="1:9" ht="34.5" customHeight="1" x14ac:dyDescent="0.2">
      <c r="A86" s="43" t="s">
        <v>10</v>
      </c>
      <c r="B86" s="43" t="s">
        <v>37</v>
      </c>
      <c r="C86" s="43" t="s">
        <v>236</v>
      </c>
      <c r="D86" s="43"/>
      <c r="E86" s="43" t="s">
        <v>237</v>
      </c>
      <c r="F86" s="43" t="s">
        <v>81</v>
      </c>
      <c r="G86" s="43" t="s">
        <v>82</v>
      </c>
      <c r="H86" s="43" t="s">
        <v>235</v>
      </c>
      <c r="I86" s="43" t="s">
        <v>477</v>
      </c>
    </row>
    <row r="87" spans="1:9" ht="69" customHeight="1" x14ac:dyDescent="0.2">
      <c r="A87" s="44" t="s">
        <v>10</v>
      </c>
      <c r="B87" s="44" t="s">
        <v>37</v>
      </c>
      <c r="C87" s="44" t="s">
        <v>236</v>
      </c>
      <c r="D87" s="44" t="s">
        <v>12</v>
      </c>
      <c r="E87" s="44" t="s">
        <v>238</v>
      </c>
      <c r="F87" s="44" t="s">
        <v>211</v>
      </c>
      <c r="G87" s="44" t="s">
        <v>82</v>
      </c>
      <c r="H87" s="44" t="s">
        <v>239</v>
      </c>
      <c r="I87" s="51" t="s">
        <v>467</v>
      </c>
    </row>
    <row r="88" spans="1:9" ht="66.75" customHeight="1" x14ac:dyDescent="0.2">
      <c r="A88" s="44" t="s">
        <v>10</v>
      </c>
      <c r="B88" s="44" t="s">
        <v>37</v>
      </c>
      <c r="C88" s="44" t="s">
        <v>236</v>
      </c>
      <c r="D88" s="44" t="s">
        <v>35</v>
      </c>
      <c r="E88" s="44" t="s">
        <v>240</v>
      </c>
      <c r="F88" s="44" t="s">
        <v>214</v>
      </c>
      <c r="G88" s="44" t="s">
        <v>82</v>
      </c>
      <c r="H88" s="44" t="s">
        <v>241</v>
      </c>
      <c r="I88" s="51" t="s">
        <v>467</v>
      </c>
    </row>
    <row r="89" spans="1:9" ht="68.25" customHeight="1" x14ac:dyDescent="0.2">
      <c r="A89" s="44" t="s">
        <v>10</v>
      </c>
      <c r="B89" s="44" t="s">
        <v>37</v>
      </c>
      <c r="C89" s="44" t="s">
        <v>236</v>
      </c>
      <c r="D89" s="44">
        <v>3</v>
      </c>
      <c r="E89" s="44" t="s">
        <v>242</v>
      </c>
      <c r="F89" s="44" t="s">
        <v>214</v>
      </c>
      <c r="G89" s="44" t="s">
        <v>201</v>
      </c>
      <c r="H89" s="44" t="s">
        <v>243</v>
      </c>
      <c r="I89" s="51" t="s">
        <v>467</v>
      </c>
    </row>
    <row r="90" spans="1:9" ht="68.25" customHeight="1" x14ac:dyDescent="0.2">
      <c r="A90" s="44" t="s">
        <v>10</v>
      </c>
      <c r="B90" s="44" t="s">
        <v>37</v>
      </c>
      <c r="C90" s="44" t="s">
        <v>236</v>
      </c>
      <c r="D90" s="44">
        <v>4</v>
      </c>
      <c r="E90" s="44" t="s">
        <v>244</v>
      </c>
      <c r="F90" s="44" t="s">
        <v>214</v>
      </c>
      <c r="G90" s="44" t="s">
        <v>201</v>
      </c>
      <c r="H90" s="44" t="s">
        <v>245</v>
      </c>
      <c r="I90" s="201" t="s">
        <v>468</v>
      </c>
    </row>
    <row r="91" spans="1:9" ht="22.5" x14ac:dyDescent="0.2">
      <c r="A91" s="44" t="s">
        <v>10</v>
      </c>
      <c r="B91" s="44" t="s">
        <v>37</v>
      </c>
      <c r="C91" s="44" t="s">
        <v>236</v>
      </c>
      <c r="D91" s="44">
        <v>5</v>
      </c>
      <c r="E91" s="44" t="s">
        <v>246</v>
      </c>
      <c r="F91" s="44" t="s">
        <v>81</v>
      </c>
      <c r="G91" s="44" t="s">
        <v>82</v>
      </c>
      <c r="H91" s="44" t="s">
        <v>247</v>
      </c>
      <c r="I91" s="51" t="s">
        <v>460</v>
      </c>
    </row>
    <row r="92" spans="1:9" ht="22.7" customHeight="1" x14ac:dyDescent="0.2">
      <c r="A92" s="44" t="s">
        <v>10</v>
      </c>
      <c r="B92" s="44" t="s">
        <v>37</v>
      </c>
      <c r="C92" s="44" t="s">
        <v>236</v>
      </c>
      <c r="D92" s="44">
        <v>6</v>
      </c>
      <c r="E92" s="44" t="s">
        <v>248</v>
      </c>
      <c r="F92" s="44" t="s">
        <v>81</v>
      </c>
      <c r="G92" s="44" t="s">
        <v>82</v>
      </c>
      <c r="H92" s="44" t="s">
        <v>249</v>
      </c>
      <c r="I92" s="51" t="s">
        <v>250</v>
      </c>
    </row>
    <row r="93" spans="1:9" ht="45" x14ac:dyDescent="0.2">
      <c r="A93" s="44" t="s">
        <v>10</v>
      </c>
      <c r="B93" s="44" t="s">
        <v>37</v>
      </c>
      <c r="C93" s="44" t="s">
        <v>236</v>
      </c>
      <c r="D93" s="44">
        <v>7</v>
      </c>
      <c r="E93" s="44" t="s">
        <v>251</v>
      </c>
      <c r="F93" s="44" t="s">
        <v>81</v>
      </c>
      <c r="G93" s="44" t="s">
        <v>82</v>
      </c>
      <c r="H93" s="44" t="s">
        <v>252</v>
      </c>
      <c r="I93" s="51" t="s">
        <v>469</v>
      </c>
    </row>
    <row r="94" spans="1:9" ht="33.75" customHeight="1" x14ac:dyDescent="0.2">
      <c r="A94" s="44" t="s">
        <v>10</v>
      </c>
      <c r="B94" s="44" t="s">
        <v>37</v>
      </c>
      <c r="C94" s="44" t="s">
        <v>236</v>
      </c>
      <c r="D94" s="44">
        <v>8</v>
      </c>
      <c r="E94" s="44" t="s">
        <v>253</v>
      </c>
      <c r="F94" s="44" t="s">
        <v>81</v>
      </c>
      <c r="G94" s="44" t="s">
        <v>82</v>
      </c>
      <c r="H94" s="44" t="s">
        <v>233</v>
      </c>
      <c r="I94" s="51" t="s">
        <v>179</v>
      </c>
    </row>
    <row r="95" spans="1:9" ht="36" customHeight="1" x14ac:dyDescent="0.2">
      <c r="A95" s="57" t="s">
        <v>10</v>
      </c>
      <c r="B95" s="57" t="s">
        <v>40</v>
      </c>
      <c r="C95" s="58"/>
      <c r="D95" s="235" t="s">
        <v>36</v>
      </c>
      <c r="E95" s="235"/>
      <c r="F95" s="235"/>
      <c r="G95" s="235"/>
      <c r="H95" s="235"/>
      <c r="I95" s="235"/>
    </row>
    <row r="96" spans="1:9" ht="67.900000000000006" customHeight="1" x14ac:dyDescent="0.2">
      <c r="A96" s="57" t="s">
        <v>10</v>
      </c>
      <c r="B96" s="57" t="s">
        <v>35</v>
      </c>
      <c r="C96" s="59" t="s">
        <v>37</v>
      </c>
      <c r="D96" s="58"/>
      <c r="E96" s="60" t="s">
        <v>254</v>
      </c>
      <c r="F96" s="61" t="s">
        <v>255</v>
      </c>
      <c r="G96" s="59" t="s">
        <v>82</v>
      </c>
      <c r="H96" s="59" t="s">
        <v>256</v>
      </c>
      <c r="I96" s="59" t="s">
        <v>257</v>
      </c>
    </row>
    <row r="97" spans="1:9" ht="33.950000000000003" customHeight="1" x14ac:dyDescent="0.2">
      <c r="A97" s="240" t="s">
        <v>10</v>
      </c>
      <c r="B97" s="240" t="s">
        <v>35</v>
      </c>
      <c r="C97" s="240" t="s">
        <v>37</v>
      </c>
      <c r="D97" s="240" t="s">
        <v>12</v>
      </c>
      <c r="E97" s="241" t="s">
        <v>258</v>
      </c>
      <c r="F97" s="236" t="s">
        <v>259</v>
      </c>
      <c r="G97" s="237" t="s">
        <v>82</v>
      </c>
      <c r="H97" s="45" t="s">
        <v>260</v>
      </c>
      <c r="I97" s="238" t="s">
        <v>261</v>
      </c>
    </row>
    <row r="98" spans="1:9" ht="33.950000000000003" customHeight="1" x14ac:dyDescent="0.2">
      <c r="A98" s="240"/>
      <c r="B98" s="240"/>
      <c r="C98" s="240"/>
      <c r="D98" s="240"/>
      <c r="E98" s="241"/>
      <c r="F98" s="236"/>
      <c r="G98" s="237"/>
      <c r="H98" s="52" t="s">
        <v>262</v>
      </c>
      <c r="I98" s="238"/>
    </row>
    <row r="99" spans="1:9" ht="45.75" customHeight="1" x14ac:dyDescent="0.2">
      <c r="A99" s="240"/>
      <c r="B99" s="240"/>
      <c r="C99" s="240"/>
      <c r="D99" s="240"/>
      <c r="E99" s="241"/>
      <c r="F99" s="236"/>
      <c r="G99" s="237"/>
      <c r="H99" s="52" t="s">
        <v>263</v>
      </c>
      <c r="I99" s="238"/>
    </row>
    <row r="100" spans="1:9" ht="33.4" customHeight="1" x14ac:dyDescent="0.2">
      <c r="A100" s="240"/>
      <c r="B100" s="240"/>
      <c r="C100" s="240"/>
      <c r="D100" s="240"/>
      <c r="E100" s="241"/>
      <c r="F100" s="236"/>
      <c r="G100" s="237"/>
      <c r="H100" s="52" t="s">
        <v>264</v>
      </c>
      <c r="I100" s="238"/>
    </row>
    <row r="101" spans="1:9" ht="45" x14ac:dyDescent="0.2">
      <c r="A101" s="240"/>
      <c r="B101" s="240"/>
      <c r="C101" s="240"/>
      <c r="D101" s="240"/>
      <c r="E101" s="241"/>
      <c r="F101" s="236"/>
      <c r="G101" s="237"/>
      <c r="H101" s="52" t="s">
        <v>265</v>
      </c>
      <c r="I101" s="238"/>
    </row>
    <row r="102" spans="1:9" ht="25.15" customHeight="1" x14ac:dyDescent="0.2">
      <c r="A102" s="240"/>
      <c r="B102" s="240"/>
      <c r="C102" s="240"/>
      <c r="D102" s="240"/>
      <c r="E102" s="241"/>
      <c r="F102" s="236"/>
      <c r="G102" s="237"/>
      <c r="H102" s="52" t="s">
        <v>266</v>
      </c>
      <c r="I102" s="238"/>
    </row>
    <row r="103" spans="1:9" ht="51" customHeight="1" x14ac:dyDescent="0.2">
      <c r="A103" s="240"/>
      <c r="B103" s="240"/>
      <c r="C103" s="240"/>
      <c r="D103" s="240"/>
      <c r="E103" s="241"/>
      <c r="F103" s="236"/>
      <c r="G103" s="237"/>
      <c r="H103" s="52" t="s">
        <v>267</v>
      </c>
      <c r="I103" s="238"/>
    </row>
    <row r="104" spans="1:9" s="63" customFormat="1" ht="42.75" customHeight="1" x14ac:dyDescent="0.2">
      <c r="A104" s="240"/>
      <c r="B104" s="240"/>
      <c r="C104" s="240"/>
      <c r="D104" s="240"/>
      <c r="E104" s="241"/>
      <c r="F104" s="236"/>
      <c r="G104" s="237"/>
      <c r="H104" s="50" t="s">
        <v>268</v>
      </c>
      <c r="I104" s="238"/>
    </row>
    <row r="105" spans="1:9" ht="33.75" x14ac:dyDescent="0.2">
      <c r="A105" s="62" t="s">
        <v>10</v>
      </c>
      <c r="B105" s="62" t="s">
        <v>35</v>
      </c>
      <c r="C105" s="64" t="s">
        <v>37</v>
      </c>
      <c r="D105" s="62" t="s">
        <v>35</v>
      </c>
      <c r="E105" s="65" t="s">
        <v>269</v>
      </c>
      <c r="F105" s="66" t="s">
        <v>259</v>
      </c>
      <c r="G105" s="67" t="s">
        <v>82</v>
      </c>
      <c r="H105" s="68" t="s">
        <v>270</v>
      </c>
      <c r="I105" s="69" t="s">
        <v>271</v>
      </c>
    </row>
    <row r="106" spans="1:9" s="14" customFormat="1" ht="22.5" x14ac:dyDescent="0.2">
      <c r="A106" s="62" t="s">
        <v>10</v>
      </c>
      <c r="B106" s="62" t="s">
        <v>35</v>
      </c>
      <c r="C106" s="62" t="s">
        <v>37</v>
      </c>
      <c r="D106" s="62" t="s">
        <v>50</v>
      </c>
      <c r="E106" s="70" t="s">
        <v>272</v>
      </c>
      <c r="F106" s="66" t="s">
        <v>259</v>
      </c>
      <c r="G106" s="67" t="s">
        <v>82</v>
      </c>
      <c r="H106" s="65" t="s">
        <v>273</v>
      </c>
      <c r="I106" s="69" t="s">
        <v>274</v>
      </c>
    </row>
    <row r="107" spans="1:9" ht="69" customHeight="1" x14ac:dyDescent="0.2">
      <c r="A107" s="71" t="s">
        <v>10</v>
      </c>
      <c r="B107" s="71" t="s">
        <v>35</v>
      </c>
      <c r="C107" s="71" t="s">
        <v>40</v>
      </c>
      <c r="D107" s="72"/>
      <c r="E107" s="73" t="s">
        <v>275</v>
      </c>
      <c r="F107" s="61" t="s">
        <v>259</v>
      </c>
      <c r="G107" s="74" t="s">
        <v>82</v>
      </c>
      <c r="H107" s="73" t="s">
        <v>276</v>
      </c>
      <c r="I107" s="75" t="s">
        <v>277</v>
      </c>
    </row>
    <row r="108" spans="1:9" ht="33.75" x14ac:dyDescent="0.2">
      <c r="A108" s="71" t="s">
        <v>10</v>
      </c>
      <c r="B108" s="71" t="s">
        <v>35</v>
      </c>
      <c r="C108" s="71" t="s">
        <v>42</v>
      </c>
      <c r="D108" s="71"/>
      <c r="E108" s="73" t="s">
        <v>278</v>
      </c>
      <c r="F108" s="61" t="s">
        <v>259</v>
      </c>
      <c r="G108" s="42" t="s">
        <v>82</v>
      </c>
      <c r="H108" s="73" t="s">
        <v>279</v>
      </c>
      <c r="I108" s="75" t="s">
        <v>280</v>
      </c>
    </row>
    <row r="109" spans="1:9" ht="56.25" customHeight="1" x14ac:dyDescent="0.2">
      <c r="A109" s="76" t="s">
        <v>10</v>
      </c>
      <c r="B109" s="76" t="s">
        <v>50</v>
      </c>
      <c r="C109" s="76"/>
      <c r="D109" s="239" t="s">
        <v>51</v>
      </c>
      <c r="E109" s="239"/>
      <c r="F109" s="239"/>
      <c r="G109" s="239"/>
      <c r="H109" s="239"/>
      <c r="I109" s="239"/>
    </row>
    <row r="110" spans="1:9" ht="71.45" customHeight="1" x14ac:dyDescent="0.2">
      <c r="A110" s="57" t="s">
        <v>10</v>
      </c>
      <c r="B110" s="57" t="s">
        <v>50</v>
      </c>
      <c r="C110" s="57" t="s">
        <v>37</v>
      </c>
      <c r="D110" s="57"/>
      <c r="E110" s="43" t="s">
        <v>281</v>
      </c>
      <c r="F110" s="43" t="s">
        <v>282</v>
      </c>
      <c r="G110" s="43" t="s">
        <v>82</v>
      </c>
      <c r="H110" s="43" t="s">
        <v>283</v>
      </c>
      <c r="I110" s="43" t="s">
        <v>284</v>
      </c>
    </row>
    <row r="111" spans="1:9" ht="55.5" customHeight="1" x14ac:dyDescent="0.2">
      <c r="A111" s="51" t="s">
        <v>10</v>
      </c>
      <c r="B111" s="51" t="s">
        <v>50</v>
      </c>
      <c r="C111" s="51" t="s">
        <v>37</v>
      </c>
      <c r="D111" s="51">
        <v>1</v>
      </c>
      <c r="E111" s="44" t="s">
        <v>285</v>
      </c>
      <c r="F111" s="44" t="s">
        <v>282</v>
      </c>
      <c r="G111" s="44" t="s">
        <v>82</v>
      </c>
      <c r="H111" s="44" t="s">
        <v>286</v>
      </c>
      <c r="I111" s="51" t="s">
        <v>287</v>
      </c>
    </row>
    <row r="112" spans="1:9" ht="68.25" customHeight="1" x14ac:dyDescent="0.2">
      <c r="A112" s="234" t="s">
        <v>10</v>
      </c>
      <c r="B112" s="234" t="s">
        <v>50</v>
      </c>
      <c r="C112" s="234" t="s">
        <v>37</v>
      </c>
      <c r="D112" s="234">
        <v>2</v>
      </c>
      <c r="E112" s="229" t="s">
        <v>288</v>
      </c>
      <c r="F112" s="229" t="s">
        <v>282</v>
      </c>
      <c r="G112" s="229" t="s">
        <v>82</v>
      </c>
      <c r="H112" s="229" t="s">
        <v>289</v>
      </c>
      <c r="I112" s="234" t="s">
        <v>287</v>
      </c>
    </row>
    <row r="113" spans="1:9" ht="71.45" customHeight="1" x14ac:dyDescent="0.2">
      <c r="A113" s="234"/>
      <c r="B113" s="234"/>
      <c r="C113" s="234"/>
      <c r="D113" s="234"/>
      <c r="E113" s="229"/>
      <c r="F113" s="229"/>
      <c r="G113" s="229"/>
      <c r="H113" s="229"/>
      <c r="I113" s="234"/>
    </row>
    <row r="114" spans="1:9" ht="33.75" customHeight="1" x14ac:dyDescent="0.2">
      <c r="A114" s="51" t="s">
        <v>10</v>
      </c>
      <c r="B114" s="51" t="s">
        <v>50</v>
      </c>
      <c r="C114" s="51" t="s">
        <v>37</v>
      </c>
      <c r="D114" s="51">
        <v>3</v>
      </c>
      <c r="E114" s="44" t="s">
        <v>290</v>
      </c>
      <c r="F114" s="44" t="s">
        <v>282</v>
      </c>
      <c r="G114" s="44" t="s">
        <v>82</v>
      </c>
      <c r="H114" s="44" t="s">
        <v>291</v>
      </c>
      <c r="I114" s="51" t="s">
        <v>292</v>
      </c>
    </row>
    <row r="115" spans="1:9" ht="67.5" x14ac:dyDescent="0.2">
      <c r="A115" s="51" t="s">
        <v>10</v>
      </c>
      <c r="B115" s="51" t="s">
        <v>50</v>
      </c>
      <c r="C115" s="51" t="s">
        <v>37</v>
      </c>
      <c r="D115" s="51">
        <v>4</v>
      </c>
      <c r="E115" s="44" t="s">
        <v>293</v>
      </c>
      <c r="F115" s="44" t="s">
        <v>282</v>
      </c>
      <c r="G115" s="44" t="s">
        <v>82</v>
      </c>
      <c r="H115" s="44" t="s">
        <v>294</v>
      </c>
      <c r="I115" s="51" t="s">
        <v>295</v>
      </c>
    </row>
    <row r="116" spans="1:9" ht="71.45" customHeight="1" x14ac:dyDescent="0.2">
      <c r="A116" s="51" t="s">
        <v>10</v>
      </c>
      <c r="B116" s="51" t="s">
        <v>50</v>
      </c>
      <c r="C116" s="51" t="s">
        <v>37</v>
      </c>
      <c r="D116" s="51">
        <v>5</v>
      </c>
      <c r="E116" s="44" t="s">
        <v>296</v>
      </c>
      <c r="F116" s="44" t="s">
        <v>282</v>
      </c>
      <c r="G116" s="44" t="s">
        <v>82</v>
      </c>
      <c r="H116" s="44" t="s">
        <v>297</v>
      </c>
      <c r="I116" s="51" t="s">
        <v>298</v>
      </c>
    </row>
    <row r="117" spans="1:9" s="14" customFormat="1" ht="73.5" x14ac:dyDescent="0.2">
      <c r="A117" s="57" t="s">
        <v>10</v>
      </c>
      <c r="B117" s="57" t="s">
        <v>50</v>
      </c>
      <c r="C117" s="57" t="s">
        <v>40</v>
      </c>
      <c r="D117" s="57"/>
      <c r="E117" s="43" t="s">
        <v>299</v>
      </c>
      <c r="F117" s="43" t="s">
        <v>282</v>
      </c>
      <c r="G117" s="43" t="s">
        <v>300</v>
      </c>
      <c r="H117" s="43" t="s">
        <v>301</v>
      </c>
      <c r="I117" s="53" t="s">
        <v>302</v>
      </c>
    </row>
    <row r="118" spans="1:9" ht="45.75" customHeight="1" x14ac:dyDescent="0.2">
      <c r="A118" s="51" t="s">
        <v>10</v>
      </c>
      <c r="B118" s="77" t="s">
        <v>50</v>
      </c>
      <c r="C118" s="51" t="s">
        <v>40</v>
      </c>
      <c r="D118" s="51">
        <v>1</v>
      </c>
      <c r="E118" s="44" t="s">
        <v>303</v>
      </c>
      <c r="F118" s="44" t="s">
        <v>282</v>
      </c>
      <c r="G118" s="44" t="s">
        <v>82</v>
      </c>
      <c r="H118" s="44" t="s">
        <v>304</v>
      </c>
      <c r="I118" s="51" t="s">
        <v>298</v>
      </c>
    </row>
    <row r="119" spans="1:9" ht="45" x14ac:dyDescent="0.2">
      <c r="A119" s="51" t="s">
        <v>10</v>
      </c>
      <c r="B119" s="77" t="s">
        <v>50</v>
      </c>
      <c r="C119" s="51" t="s">
        <v>40</v>
      </c>
      <c r="D119" s="51">
        <v>2</v>
      </c>
      <c r="E119" s="44" t="s">
        <v>305</v>
      </c>
      <c r="F119" s="44" t="s">
        <v>282</v>
      </c>
      <c r="G119" s="44" t="s">
        <v>82</v>
      </c>
      <c r="H119" s="44" t="s">
        <v>306</v>
      </c>
      <c r="I119" s="51" t="s">
        <v>295</v>
      </c>
    </row>
    <row r="120" spans="1:9" ht="78.75" x14ac:dyDescent="0.2">
      <c r="A120" s="51" t="s">
        <v>10</v>
      </c>
      <c r="B120" s="77" t="s">
        <v>50</v>
      </c>
      <c r="C120" s="77" t="s">
        <v>40</v>
      </c>
      <c r="D120" s="51">
        <v>3</v>
      </c>
      <c r="E120" s="44" t="s">
        <v>307</v>
      </c>
      <c r="F120" s="44" t="s">
        <v>282</v>
      </c>
      <c r="G120" s="44" t="s">
        <v>82</v>
      </c>
      <c r="H120" s="44" t="s">
        <v>308</v>
      </c>
      <c r="I120" s="51" t="s">
        <v>302</v>
      </c>
    </row>
    <row r="121" spans="1:9" ht="27" customHeight="1" x14ac:dyDescent="0.2">
      <c r="A121" s="57" t="s">
        <v>10</v>
      </c>
      <c r="B121" s="57" t="s">
        <v>50</v>
      </c>
      <c r="C121" s="57" t="s">
        <v>42</v>
      </c>
      <c r="D121" s="57"/>
      <c r="E121" s="43" t="s">
        <v>309</v>
      </c>
      <c r="F121" s="43" t="s">
        <v>310</v>
      </c>
      <c r="G121" s="43" t="s">
        <v>82</v>
      </c>
      <c r="H121" s="43" t="s">
        <v>311</v>
      </c>
      <c r="I121" s="57" t="s">
        <v>312</v>
      </c>
    </row>
    <row r="122" spans="1:9" ht="86.25" customHeight="1" x14ac:dyDescent="0.2">
      <c r="A122" s="51" t="s">
        <v>10</v>
      </c>
      <c r="B122" s="51" t="s">
        <v>50</v>
      </c>
      <c r="C122" s="51" t="s">
        <v>42</v>
      </c>
      <c r="D122" s="51">
        <v>1</v>
      </c>
      <c r="E122" s="44" t="s">
        <v>313</v>
      </c>
      <c r="F122" s="44" t="s">
        <v>282</v>
      </c>
      <c r="G122" s="44" t="s">
        <v>82</v>
      </c>
      <c r="H122" s="44" t="s">
        <v>314</v>
      </c>
      <c r="I122" s="51" t="s">
        <v>315</v>
      </c>
    </row>
    <row r="123" spans="1:9" ht="56.25" customHeight="1" x14ac:dyDescent="0.2">
      <c r="A123" s="51" t="s">
        <v>10</v>
      </c>
      <c r="B123" s="51" t="s">
        <v>50</v>
      </c>
      <c r="C123" s="51" t="s">
        <v>42</v>
      </c>
      <c r="D123" s="51">
        <v>2</v>
      </c>
      <c r="E123" s="44" t="s">
        <v>316</v>
      </c>
      <c r="F123" s="44" t="s">
        <v>282</v>
      </c>
      <c r="G123" s="44" t="s">
        <v>82</v>
      </c>
      <c r="H123" s="44" t="s">
        <v>317</v>
      </c>
      <c r="I123" s="51" t="s">
        <v>318</v>
      </c>
    </row>
    <row r="124" spans="1:9" s="14" customFormat="1" ht="89.45" customHeight="1" x14ac:dyDescent="0.2">
      <c r="A124" s="51" t="s">
        <v>10</v>
      </c>
      <c r="B124" s="51" t="s">
        <v>50</v>
      </c>
      <c r="C124" s="51" t="s">
        <v>42</v>
      </c>
      <c r="D124" s="51">
        <v>3</v>
      </c>
      <c r="E124" s="44" t="s">
        <v>319</v>
      </c>
      <c r="F124" s="44" t="s">
        <v>282</v>
      </c>
      <c r="G124" s="44" t="s">
        <v>82</v>
      </c>
      <c r="H124" s="44" t="s">
        <v>320</v>
      </c>
      <c r="I124" s="51" t="s">
        <v>292</v>
      </c>
    </row>
    <row r="125" spans="1:9" ht="33.75" customHeight="1" x14ac:dyDescent="0.2">
      <c r="A125" s="51" t="s">
        <v>10</v>
      </c>
      <c r="B125" s="51" t="s">
        <v>50</v>
      </c>
      <c r="C125" s="51" t="s">
        <v>42</v>
      </c>
      <c r="D125" s="51">
        <v>4</v>
      </c>
      <c r="E125" s="44" t="s">
        <v>321</v>
      </c>
      <c r="F125" s="44" t="s">
        <v>282</v>
      </c>
      <c r="G125" s="44" t="s">
        <v>82</v>
      </c>
      <c r="H125" s="44" t="s">
        <v>322</v>
      </c>
      <c r="I125" s="51" t="s">
        <v>302</v>
      </c>
    </row>
    <row r="126" spans="1:9" ht="102.2" customHeight="1" x14ac:dyDescent="0.2">
      <c r="A126" s="51" t="s">
        <v>10</v>
      </c>
      <c r="B126" s="51" t="s">
        <v>50</v>
      </c>
      <c r="C126" s="51" t="s">
        <v>42</v>
      </c>
      <c r="D126" s="51">
        <v>5</v>
      </c>
      <c r="E126" s="44" t="s">
        <v>323</v>
      </c>
      <c r="F126" s="44" t="s">
        <v>282</v>
      </c>
      <c r="G126" s="44" t="s">
        <v>82</v>
      </c>
      <c r="H126" s="44" t="s">
        <v>324</v>
      </c>
      <c r="I126" s="51" t="s">
        <v>292</v>
      </c>
    </row>
    <row r="127" spans="1:9" ht="58.7" customHeight="1" x14ac:dyDescent="0.2">
      <c r="A127" s="51" t="s">
        <v>10</v>
      </c>
      <c r="B127" s="51" t="s">
        <v>50</v>
      </c>
      <c r="C127" s="51" t="s">
        <v>42</v>
      </c>
      <c r="D127" s="51">
        <v>6</v>
      </c>
      <c r="E127" s="44" t="s">
        <v>325</v>
      </c>
      <c r="F127" s="44" t="s">
        <v>282</v>
      </c>
      <c r="G127" s="44" t="s">
        <v>82</v>
      </c>
      <c r="H127" s="44" t="s">
        <v>326</v>
      </c>
      <c r="I127" s="51" t="s">
        <v>327</v>
      </c>
    </row>
    <row r="128" spans="1:9" ht="105" x14ac:dyDescent="0.2">
      <c r="A128" s="57" t="s">
        <v>10</v>
      </c>
      <c r="B128" s="57" t="s">
        <v>50</v>
      </c>
      <c r="C128" s="57" t="s">
        <v>44</v>
      </c>
      <c r="D128" s="57"/>
      <c r="E128" s="43" t="s">
        <v>328</v>
      </c>
      <c r="F128" s="43" t="s">
        <v>282</v>
      </c>
      <c r="G128" s="43" t="s">
        <v>82</v>
      </c>
      <c r="H128" s="43" t="s">
        <v>329</v>
      </c>
      <c r="I128" s="57" t="s">
        <v>330</v>
      </c>
    </row>
    <row r="129" spans="1:9" ht="57.2" customHeight="1" x14ac:dyDescent="0.2">
      <c r="A129" s="51" t="s">
        <v>10</v>
      </c>
      <c r="B129" s="51" t="s">
        <v>50</v>
      </c>
      <c r="C129" s="51" t="s">
        <v>44</v>
      </c>
      <c r="D129" s="51">
        <v>1</v>
      </c>
      <c r="E129" s="44" t="s">
        <v>331</v>
      </c>
      <c r="F129" s="44" t="s">
        <v>282</v>
      </c>
      <c r="G129" s="44" t="s">
        <v>82</v>
      </c>
      <c r="H129" s="44" t="s">
        <v>332</v>
      </c>
      <c r="I129" s="51" t="s">
        <v>287</v>
      </c>
    </row>
    <row r="130" spans="1:9" ht="12.75" customHeight="1" x14ac:dyDescent="0.2">
      <c r="A130" s="51" t="s">
        <v>10</v>
      </c>
      <c r="B130" s="51" t="s">
        <v>50</v>
      </c>
      <c r="C130" s="51" t="s">
        <v>44</v>
      </c>
      <c r="D130" s="51">
        <v>2</v>
      </c>
      <c r="E130" s="44" t="s">
        <v>333</v>
      </c>
      <c r="F130" s="44" t="s">
        <v>282</v>
      </c>
      <c r="G130" s="44" t="s">
        <v>82</v>
      </c>
      <c r="H130" s="44" t="s">
        <v>334</v>
      </c>
      <c r="I130" s="51" t="s">
        <v>335</v>
      </c>
    </row>
    <row r="131" spans="1:9" ht="50.25" customHeight="1" x14ac:dyDescent="0.2">
      <c r="A131" s="51" t="s">
        <v>10</v>
      </c>
      <c r="B131" s="51" t="s">
        <v>50</v>
      </c>
      <c r="C131" s="51" t="s">
        <v>44</v>
      </c>
      <c r="D131" s="51">
        <v>3</v>
      </c>
      <c r="E131" s="44" t="s">
        <v>336</v>
      </c>
      <c r="F131" s="44" t="s">
        <v>282</v>
      </c>
      <c r="G131" s="44" t="s">
        <v>300</v>
      </c>
      <c r="H131" s="44" t="s">
        <v>337</v>
      </c>
      <c r="I131" s="51" t="s">
        <v>338</v>
      </c>
    </row>
    <row r="132" spans="1:9" ht="12.75" customHeight="1" x14ac:dyDescent="0.2">
      <c r="A132" s="234" t="s">
        <v>10</v>
      </c>
      <c r="B132" s="234" t="s">
        <v>50</v>
      </c>
      <c r="C132" s="234" t="s">
        <v>44</v>
      </c>
      <c r="D132" s="234">
        <v>4</v>
      </c>
      <c r="E132" s="229" t="s">
        <v>339</v>
      </c>
      <c r="F132" s="229" t="s">
        <v>282</v>
      </c>
      <c r="G132" s="229" t="s">
        <v>300</v>
      </c>
      <c r="H132" s="229" t="s">
        <v>340</v>
      </c>
      <c r="I132" s="234" t="s">
        <v>341</v>
      </c>
    </row>
    <row r="133" spans="1:9" x14ac:dyDescent="0.2">
      <c r="A133" s="234"/>
      <c r="B133" s="234"/>
      <c r="C133" s="234"/>
      <c r="D133" s="234"/>
      <c r="E133" s="229"/>
      <c r="F133" s="229"/>
      <c r="G133" s="229"/>
      <c r="H133" s="229"/>
      <c r="I133" s="234"/>
    </row>
    <row r="134" spans="1:9" ht="12.75" customHeight="1" x14ac:dyDescent="0.2">
      <c r="A134" s="78" t="s">
        <v>10</v>
      </c>
      <c r="B134" s="78" t="s">
        <v>59</v>
      </c>
      <c r="C134" s="76"/>
      <c r="D134" s="242" t="s">
        <v>60</v>
      </c>
      <c r="E134" s="242"/>
      <c r="F134" s="242"/>
      <c r="G134" s="242"/>
      <c r="H134" s="242"/>
      <c r="I134" s="242"/>
    </row>
    <row r="135" spans="1:9" ht="42" x14ac:dyDescent="0.2">
      <c r="A135" s="78" t="s">
        <v>10</v>
      </c>
      <c r="B135" s="78" t="s">
        <v>59</v>
      </c>
      <c r="C135" s="78" t="s">
        <v>37</v>
      </c>
      <c r="D135" s="43"/>
      <c r="E135" s="43" t="s">
        <v>342</v>
      </c>
      <c r="F135" s="43" t="s">
        <v>343</v>
      </c>
      <c r="G135" s="43" t="s">
        <v>82</v>
      </c>
      <c r="H135" s="43" t="s">
        <v>344</v>
      </c>
      <c r="I135" s="43" t="s">
        <v>345</v>
      </c>
    </row>
    <row r="136" spans="1:9" ht="44.45" customHeight="1" x14ac:dyDescent="0.2">
      <c r="A136" s="79" t="s">
        <v>10</v>
      </c>
      <c r="B136" s="79" t="s">
        <v>59</v>
      </c>
      <c r="C136" s="51" t="s">
        <v>37</v>
      </c>
      <c r="D136" s="51">
        <v>1</v>
      </c>
      <c r="E136" s="44" t="s">
        <v>346</v>
      </c>
      <c r="F136" s="44" t="s">
        <v>343</v>
      </c>
      <c r="G136" s="44" t="s">
        <v>82</v>
      </c>
      <c r="H136" s="44" t="s">
        <v>347</v>
      </c>
      <c r="I136" s="44" t="s">
        <v>345</v>
      </c>
    </row>
    <row r="137" spans="1:9" ht="45" x14ac:dyDescent="0.2">
      <c r="A137" s="79" t="s">
        <v>10</v>
      </c>
      <c r="B137" s="79" t="s">
        <v>59</v>
      </c>
      <c r="C137" s="51" t="s">
        <v>37</v>
      </c>
      <c r="D137" s="51">
        <v>2</v>
      </c>
      <c r="E137" s="44" t="s">
        <v>348</v>
      </c>
      <c r="F137" s="44" t="s">
        <v>349</v>
      </c>
      <c r="G137" s="44" t="s">
        <v>82</v>
      </c>
      <c r="H137" s="44" t="s">
        <v>350</v>
      </c>
      <c r="I137" s="44" t="s">
        <v>345</v>
      </c>
    </row>
    <row r="138" spans="1:9" ht="45" x14ac:dyDescent="0.2">
      <c r="A138" s="79" t="s">
        <v>10</v>
      </c>
      <c r="B138" s="79" t="s">
        <v>59</v>
      </c>
      <c r="C138" s="51" t="s">
        <v>37</v>
      </c>
      <c r="D138" s="51">
        <v>3</v>
      </c>
      <c r="E138" s="44" t="s">
        <v>351</v>
      </c>
      <c r="F138" s="44" t="s">
        <v>349</v>
      </c>
      <c r="G138" s="44" t="s">
        <v>82</v>
      </c>
      <c r="H138" s="44" t="s">
        <v>350</v>
      </c>
      <c r="I138" s="44" t="s">
        <v>345</v>
      </c>
    </row>
    <row r="139" spans="1:9" s="14" customFormat="1" ht="56.25" x14ac:dyDescent="0.2">
      <c r="A139" s="79" t="s">
        <v>10</v>
      </c>
      <c r="B139" s="79" t="s">
        <v>59</v>
      </c>
      <c r="C139" s="51" t="s">
        <v>37</v>
      </c>
      <c r="D139" s="51">
        <v>4</v>
      </c>
      <c r="E139" s="44" t="s">
        <v>352</v>
      </c>
      <c r="F139" s="44" t="s">
        <v>349</v>
      </c>
      <c r="G139" s="44" t="s">
        <v>82</v>
      </c>
      <c r="H139" s="44" t="s">
        <v>353</v>
      </c>
      <c r="I139" s="44" t="s">
        <v>345</v>
      </c>
    </row>
    <row r="140" spans="1:9" ht="101.25" customHeight="1" x14ac:dyDescent="0.2">
      <c r="A140" s="79" t="s">
        <v>10</v>
      </c>
      <c r="B140" s="79" t="s">
        <v>59</v>
      </c>
      <c r="C140" s="51" t="s">
        <v>37</v>
      </c>
      <c r="D140" s="51">
        <v>5</v>
      </c>
      <c r="E140" s="44" t="s">
        <v>354</v>
      </c>
      <c r="F140" s="44" t="s">
        <v>349</v>
      </c>
      <c r="G140" s="44" t="s">
        <v>82</v>
      </c>
      <c r="H140" s="44" t="s">
        <v>347</v>
      </c>
      <c r="I140" s="44" t="s">
        <v>345</v>
      </c>
    </row>
    <row r="141" spans="1:9" ht="56.25" x14ac:dyDescent="0.2">
      <c r="A141" s="79" t="s">
        <v>10</v>
      </c>
      <c r="B141" s="79" t="s">
        <v>59</v>
      </c>
      <c r="C141" s="51" t="s">
        <v>37</v>
      </c>
      <c r="D141" s="51">
        <v>6</v>
      </c>
      <c r="E141" s="44" t="s">
        <v>355</v>
      </c>
      <c r="F141" s="44" t="s">
        <v>349</v>
      </c>
      <c r="G141" s="44" t="s">
        <v>82</v>
      </c>
      <c r="H141" s="44" t="s">
        <v>356</v>
      </c>
      <c r="I141" s="44" t="s">
        <v>345</v>
      </c>
    </row>
    <row r="142" spans="1:9" s="14" customFormat="1" ht="72.75" customHeight="1" x14ac:dyDescent="0.2">
      <c r="A142" s="79" t="s">
        <v>10</v>
      </c>
      <c r="B142" s="79" t="s">
        <v>59</v>
      </c>
      <c r="C142" s="51" t="s">
        <v>37</v>
      </c>
      <c r="D142" s="51">
        <v>7</v>
      </c>
      <c r="E142" s="44" t="s">
        <v>357</v>
      </c>
      <c r="F142" s="44" t="s">
        <v>358</v>
      </c>
      <c r="G142" s="44" t="s">
        <v>300</v>
      </c>
      <c r="H142" s="44" t="s">
        <v>359</v>
      </c>
      <c r="I142" s="44" t="s">
        <v>345</v>
      </c>
    </row>
    <row r="143" spans="1:9" ht="45" x14ac:dyDescent="0.2">
      <c r="A143" s="78" t="s">
        <v>10</v>
      </c>
      <c r="B143" s="78" t="s">
        <v>59</v>
      </c>
      <c r="C143" s="57" t="s">
        <v>40</v>
      </c>
      <c r="D143" s="57"/>
      <c r="E143" s="43" t="s">
        <v>360</v>
      </c>
      <c r="F143" s="43" t="s">
        <v>349</v>
      </c>
      <c r="G143" s="43" t="s">
        <v>300</v>
      </c>
      <c r="H143" s="43" t="s">
        <v>361</v>
      </c>
      <c r="I143" s="42" t="s">
        <v>345</v>
      </c>
    </row>
    <row r="144" spans="1:9" ht="101.25" x14ac:dyDescent="0.2">
      <c r="A144" s="79" t="s">
        <v>10</v>
      </c>
      <c r="B144" s="79" t="s">
        <v>59</v>
      </c>
      <c r="C144" s="51" t="s">
        <v>40</v>
      </c>
      <c r="D144" s="51">
        <v>1</v>
      </c>
      <c r="E144" s="44" t="s">
        <v>362</v>
      </c>
      <c r="F144" s="44" t="s">
        <v>349</v>
      </c>
      <c r="G144" s="44" t="s">
        <v>82</v>
      </c>
      <c r="H144" s="44" t="s">
        <v>363</v>
      </c>
      <c r="I144" s="44" t="s">
        <v>345</v>
      </c>
    </row>
    <row r="145" spans="1:9" s="14" customFormat="1" ht="45" x14ac:dyDescent="0.2">
      <c r="A145" s="79" t="s">
        <v>10</v>
      </c>
      <c r="B145" s="79" t="s">
        <v>59</v>
      </c>
      <c r="C145" s="51" t="s">
        <v>40</v>
      </c>
      <c r="D145" s="51">
        <v>2</v>
      </c>
      <c r="E145" s="44" t="s">
        <v>364</v>
      </c>
      <c r="F145" s="44" t="s">
        <v>365</v>
      </c>
      <c r="G145" s="44" t="s">
        <v>82</v>
      </c>
      <c r="H145" s="44" t="s">
        <v>366</v>
      </c>
      <c r="I145" s="44" t="s">
        <v>345</v>
      </c>
    </row>
    <row r="146" spans="1:9" ht="42" x14ac:dyDescent="0.2">
      <c r="A146" s="78" t="s">
        <v>10</v>
      </c>
      <c r="B146" s="78" t="s">
        <v>59</v>
      </c>
      <c r="C146" s="57" t="s">
        <v>42</v>
      </c>
      <c r="D146" s="57"/>
      <c r="E146" s="43" t="s">
        <v>367</v>
      </c>
      <c r="F146" s="43" t="s">
        <v>365</v>
      </c>
      <c r="G146" s="43" t="s">
        <v>82</v>
      </c>
      <c r="H146" s="43" t="s">
        <v>368</v>
      </c>
      <c r="I146" s="43" t="s">
        <v>345</v>
      </c>
    </row>
    <row r="147" spans="1:9" ht="45" x14ac:dyDescent="0.2">
      <c r="A147" s="79" t="s">
        <v>10</v>
      </c>
      <c r="B147" s="79" t="s">
        <v>59</v>
      </c>
      <c r="C147" s="51" t="s">
        <v>42</v>
      </c>
      <c r="D147" s="51">
        <v>1</v>
      </c>
      <c r="E147" s="44" t="s">
        <v>369</v>
      </c>
      <c r="F147" s="44" t="s">
        <v>370</v>
      </c>
      <c r="G147" s="44" t="s">
        <v>82</v>
      </c>
      <c r="H147" s="44" t="s">
        <v>371</v>
      </c>
      <c r="I147" s="44" t="s">
        <v>345</v>
      </c>
    </row>
    <row r="148" spans="1:9" ht="46.15" customHeight="1" x14ac:dyDescent="0.2">
      <c r="A148" s="79" t="s">
        <v>10</v>
      </c>
      <c r="B148" s="79" t="s">
        <v>59</v>
      </c>
      <c r="C148" s="51" t="s">
        <v>42</v>
      </c>
      <c r="D148" s="51">
        <v>2</v>
      </c>
      <c r="E148" s="44" t="s">
        <v>372</v>
      </c>
      <c r="F148" s="44" t="s">
        <v>365</v>
      </c>
      <c r="G148" s="44" t="s">
        <v>82</v>
      </c>
      <c r="H148" s="44" t="s">
        <v>373</v>
      </c>
      <c r="I148" s="44" t="s">
        <v>345</v>
      </c>
    </row>
    <row r="149" spans="1:9" ht="33.4" customHeight="1" x14ac:dyDescent="0.2">
      <c r="A149" s="78" t="s">
        <v>10</v>
      </c>
      <c r="B149" s="78" t="s">
        <v>59</v>
      </c>
      <c r="C149" s="57" t="s">
        <v>44</v>
      </c>
      <c r="D149" s="57"/>
      <c r="E149" s="43" t="s">
        <v>374</v>
      </c>
      <c r="F149" s="43" t="s">
        <v>349</v>
      </c>
      <c r="G149" s="43" t="s">
        <v>82</v>
      </c>
      <c r="H149" s="43" t="s">
        <v>375</v>
      </c>
      <c r="I149" s="43" t="s">
        <v>345</v>
      </c>
    </row>
    <row r="150" spans="1:9" ht="45" x14ac:dyDescent="0.2">
      <c r="A150" s="79" t="s">
        <v>10</v>
      </c>
      <c r="B150" s="79" t="s">
        <v>59</v>
      </c>
      <c r="C150" s="51" t="s">
        <v>44</v>
      </c>
      <c r="D150" s="51">
        <v>1</v>
      </c>
      <c r="E150" s="44" t="s">
        <v>376</v>
      </c>
      <c r="F150" s="44" t="s">
        <v>349</v>
      </c>
      <c r="G150" s="44" t="s">
        <v>82</v>
      </c>
      <c r="H150" s="44" t="s">
        <v>377</v>
      </c>
      <c r="I150" s="44" t="s">
        <v>345</v>
      </c>
    </row>
    <row r="151" spans="1:9" x14ac:dyDescent="0.2">
      <c r="E151" s="35"/>
      <c r="F151" s="35"/>
      <c r="G151" s="35"/>
      <c r="H151" s="35"/>
      <c r="I151" s="35"/>
    </row>
    <row r="152" spans="1:9" x14ac:dyDescent="0.2">
      <c r="E152" s="35"/>
      <c r="F152" s="35"/>
      <c r="G152" s="35"/>
      <c r="H152" s="35"/>
      <c r="I152" s="35"/>
    </row>
    <row r="153" spans="1:9" x14ac:dyDescent="0.2">
      <c r="E153" s="35"/>
      <c r="F153" s="35"/>
      <c r="G153" s="35"/>
      <c r="H153" s="35"/>
      <c r="I153" s="35"/>
    </row>
    <row r="154" spans="1:9" x14ac:dyDescent="0.2">
      <c r="E154" s="35"/>
      <c r="F154" s="35"/>
      <c r="G154" s="35"/>
      <c r="H154" s="35"/>
      <c r="I154" s="35"/>
    </row>
  </sheetData>
  <mergeCells count="90">
    <mergeCell ref="F132:F133"/>
    <mergeCell ref="G132:G133"/>
    <mergeCell ref="H132:H133"/>
    <mergeCell ref="I132:I133"/>
    <mergeCell ref="D134:I134"/>
    <mergeCell ref="D97:D104"/>
    <mergeCell ref="E97:E104"/>
    <mergeCell ref="A132:A133"/>
    <mergeCell ref="B132:B133"/>
    <mergeCell ref="C132:C133"/>
    <mergeCell ref="D132:D133"/>
    <mergeCell ref="E132:E133"/>
    <mergeCell ref="F97:F104"/>
    <mergeCell ref="G97:G104"/>
    <mergeCell ref="I97:I104"/>
    <mergeCell ref="D109:I109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97:A104"/>
    <mergeCell ref="B97:B104"/>
    <mergeCell ref="C97:C104"/>
    <mergeCell ref="I75:I76"/>
    <mergeCell ref="D95:I95"/>
    <mergeCell ref="A75:A76"/>
    <mergeCell ref="B75:B76"/>
    <mergeCell ref="C75:C76"/>
    <mergeCell ref="D75:D76"/>
    <mergeCell ref="E75:E76"/>
    <mergeCell ref="F75:F76"/>
    <mergeCell ref="G75:G76"/>
    <mergeCell ref="H75:H76"/>
    <mergeCell ref="F68:F69"/>
    <mergeCell ref="G68:G69"/>
    <mergeCell ref="H68:H69"/>
    <mergeCell ref="I68:I69"/>
    <mergeCell ref="A73:A74"/>
    <mergeCell ref="B73:B74"/>
    <mergeCell ref="C73:C74"/>
    <mergeCell ref="D73:D74"/>
    <mergeCell ref="F73:F74"/>
    <mergeCell ref="G73:G74"/>
    <mergeCell ref="H73:H74"/>
    <mergeCell ref="I73:I74"/>
    <mergeCell ref="A68:A69"/>
    <mergeCell ref="B68:B69"/>
    <mergeCell ref="C68:C69"/>
    <mergeCell ref="D68:D69"/>
    <mergeCell ref="E68:E69"/>
    <mergeCell ref="G26:G28"/>
    <mergeCell ref="H26:H28"/>
    <mergeCell ref="I26:I28"/>
    <mergeCell ref="A42:A45"/>
    <mergeCell ref="B42:B45"/>
    <mergeCell ref="C42:C45"/>
    <mergeCell ref="D42:D45"/>
    <mergeCell ref="E42:E45"/>
    <mergeCell ref="F42:F45"/>
    <mergeCell ref="G42:G45"/>
    <mergeCell ref="I42:I45"/>
    <mergeCell ref="A26:A28"/>
    <mergeCell ref="B26:B28"/>
    <mergeCell ref="C26:C28"/>
    <mergeCell ref="D26:D28"/>
    <mergeCell ref="E26:E28"/>
    <mergeCell ref="E5:I5"/>
    <mergeCell ref="E6:I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H1:I1"/>
    <mergeCell ref="A2:I2"/>
    <mergeCell ref="A3:D3"/>
    <mergeCell ref="E3:E4"/>
    <mergeCell ref="F3:F4"/>
    <mergeCell ref="G3:G4"/>
    <mergeCell ref="H3:H4"/>
    <mergeCell ref="I3:I4"/>
  </mergeCells>
  <printOptions gridLines="1"/>
  <pageMargins left="0.74791666666666701" right="0.74791666666666701" top="0.51180555555555496" bottom="0.196527777777778" header="0.51180555555555496" footer="0.51180555555555496"/>
  <pageSetup paperSize="9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Normal="100" workbookViewId="0">
      <selection activeCell="H1" sqref="H1:J6"/>
    </sheetView>
  </sheetViews>
  <sheetFormatPr defaultRowHeight="12.75" x14ac:dyDescent="0.2"/>
  <cols>
    <col min="1" max="1" width="8.42578125" customWidth="1"/>
    <col min="2" max="2" width="10.42578125" customWidth="1"/>
    <col min="3" max="3" width="27.42578125" customWidth="1"/>
    <col min="4" max="8" width="9" customWidth="1"/>
    <col min="9" max="9" width="10.140625" customWidth="1"/>
    <col min="10" max="10" width="16.42578125" customWidth="1"/>
    <col min="11" max="1025" width="9" customWidth="1"/>
  </cols>
  <sheetData>
    <row r="1" spans="1:10" ht="12.75" customHeight="1" x14ac:dyDescent="0.2">
      <c r="A1" s="80"/>
      <c r="B1" s="80"/>
      <c r="C1" s="80"/>
      <c r="D1" s="80"/>
      <c r="E1" s="80"/>
      <c r="F1" s="80"/>
      <c r="G1" s="80"/>
      <c r="H1" s="243" t="s">
        <v>378</v>
      </c>
      <c r="I1" s="243"/>
      <c r="J1" s="243"/>
    </row>
    <row r="2" spans="1:10" x14ac:dyDescent="0.2">
      <c r="A2" s="80"/>
      <c r="B2" s="80"/>
      <c r="C2" s="80"/>
      <c r="D2" s="80"/>
      <c r="E2" s="80"/>
      <c r="F2" s="80"/>
      <c r="G2" s="80"/>
      <c r="H2" s="243"/>
      <c r="I2" s="243"/>
      <c r="J2" s="243"/>
    </row>
    <row r="3" spans="1:10" ht="1.5" customHeight="1" x14ac:dyDescent="0.2">
      <c r="A3" s="80"/>
      <c r="B3" s="80"/>
      <c r="C3" s="80"/>
      <c r="D3" s="80"/>
      <c r="E3" s="80"/>
      <c r="F3" s="80"/>
      <c r="G3" s="80"/>
      <c r="H3" s="243"/>
      <c r="I3" s="243"/>
      <c r="J3" s="243"/>
    </row>
    <row r="4" spans="1:10" hidden="1" x14ac:dyDescent="0.2">
      <c r="A4" s="80"/>
      <c r="B4" s="80"/>
      <c r="C4" s="80"/>
      <c r="D4" s="80"/>
      <c r="E4" s="80"/>
      <c r="F4" s="80"/>
      <c r="G4" s="80"/>
      <c r="H4" s="243"/>
      <c r="I4" s="243"/>
      <c r="J4" s="243"/>
    </row>
    <row r="5" spans="1:10" ht="1.5" customHeight="1" x14ac:dyDescent="0.2">
      <c r="A5" s="80"/>
      <c r="B5" s="80"/>
      <c r="C5" s="80"/>
      <c r="D5" s="80"/>
      <c r="E5" s="80"/>
      <c r="F5" s="80"/>
      <c r="G5" s="80"/>
      <c r="H5" s="243"/>
      <c r="I5" s="243"/>
      <c r="J5" s="243"/>
    </row>
    <row r="6" spans="1:10" hidden="1" x14ac:dyDescent="0.2">
      <c r="A6" s="80"/>
      <c r="B6" s="80"/>
      <c r="C6" s="80"/>
      <c r="D6" s="80"/>
      <c r="E6" s="80"/>
      <c r="F6" s="80"/>
      <c r="G6" s="80"/>
      <c r="H6" s="243"/>
      <c r="I6" s="243"/>
      <c r="J6" s="243"/>
    </row>
    <row r="7" spans="1:10" ht="15" customHeight="1" x14ac:dyDescent="0.2">
      <c r="A7" s="244" t="s">
        <v>379</v>
      </c>
      <c r="B7" s="244"/>
      <c r="C7" s="244"/>
      <c r="D7" s="244"/>
      <c r="E7" s="244"/>
      <c r="F7" s="244"/>
      <c r="G7" s="244"/>
      <c r="H7" s="244"/>
      <c r="I7" s="244"/>
      <c r="J7" s="244"/>
    </row>
    <row r="8" spans="1:10" x14ac:dyDescent="0.2">
      <c r="A8" s="80"/>
      <c r="B8" s="80"/>
      <c r="C8" s="81"/>
      <c r="D8" s="81"/>
      <c r="E8" s="81"/>
      <c r="F8" s="81"/>
      <c r="G8" s="81"/>
      <c r="H8" s="81"/>
      <c r="I8" s="81"/>
      <c r="J8" s="81"/>
    </row>
    <row r="9" spans="1:10" ht="12.75" customHeight="1" x14ac:dyDescent="0.2">
      <c r="A9" s="245" t="s">
        <v>3</v>
      </c>
      <c r="B9" s="245"/>
      <c r="C9" s="246" t="s">
        <v>380</v>
      </c>
      <c r="D9" s="246" t="s">
        <v>381</v>
      </c>
      <c r="E9" s="247" t="s">
        <v>382</v>
      </c>
      <c r="F9" s="247"/>
      <c r="G9" s="247"/>
      <c r="H9" s="247"/>
      <c r="I9" s="247"/>
      <c r="J9" s="246" t="s">
        <v>383</v>
      </c>
    </row>
    <row r="10" spans="1:10" ht="32.25" customHeight="1" x14ac:dyDescent="0.2">
      <c r="A10" s="245"/>
      <c r="B10" s="245"/>
      <c r="C10" s="246" t="s">
        <v>384</v>
      </c>
      <c r="D10" s="246" t="s">
        <v>381</v>
      </c>
      <c r="E10" s="246" t="s">
        <v>385</v>
      </c>
      <c r="F10" s="246" t="s">
        <v>386</v>
      </c>
      <c r="G10" s="246" t="s">
        <v>387</v>
      </c>
      <c r="H10" s="246" t="s">
        <v>388</v>
      </c>
      <c r="I10" s="246" t="s">
        <v>389</v>
      </c>
      <c r="J10" s="246" t="s">
        <v>69</v>
      </c>
    </row>
    <row r="11" spans="1:10" ht="30.75" customHeight="1" x14ac:dyDescent="0.2">
      <c r="A11" s="82" t="s">
        <v>71</v>
      </c>
      <c r="B11" s="82" t="s">
        <v>8</v>
      </c>
      <c r="C11" s="246"/>
      <c r="D11" s="246"/>
      <c r="E11" s="246"/>
      <c r="F11" s="246"/>
      <c r="G11" s="246"/>
      <c r="H11" s="246"/>
      <c r="I11" s="246"/>
      <c r="J11" s="246"/>
    </row>
    <row r="12" spans="1:10" ht="14.25" customHeight="1" x14ac:dyDescent="0.2">
      <c r="A12" s="83" t="s">
        <v>10</v>
      </c>
      <c r="B12" s="84"/>
      <c r="C12" s="249" t="s">
        <v>11</v>
      </c>
      <c r="D12" s="249"/>
      <c r="E12" s="249"/>
      <c r="F12" s="249"/>
      <c r="G12" s="249"/>
      <c r="H12" s="249"/>
      <c r="I12" s="249"/>
      <c r="J12" s="249"/>
    </row>
    <row r="13" spans="1:10" ht="14.25" customHeight="1" x14ac:dyDescent="0.2">
      <c r="A13" s="83"/>
      <c r="B13" s="84"/>
      <c r="C13" s="85"/>
      <c r="D13" s="86"/>
      <c r="E13" s="86"/>
      <c r="F13" s="86"/>
      <c r="G13" s="86"/>
      <c r="H13" s="86"/>
      <c r="I13" s="86"/>
      <c r="J13" s="86"/>
    </row>
    <row r="14" spans="1:10" ht="14.25" customHeight="1" x14ac:dyDescent="0.2">
      <c r="A14" s="83" t="s">
        <v>10</v>
      </c>
      <c r="B14" s="84">
        <v>1</v>
      </c>
      <c r="C14" s="249" t="s">
        <v>13</v>
      </c>
      <c r="D14" s="249"/>
      <c r="E14" s="249"/>
      <c r="F14" s="249"/>
      <c r="G14" s="249"/>
      <c r="H14" s="249"/>
      <c r="I14" s="249"/>
      <c r="J14" s="249"/>
    </row>
    <row r="15" spans="1:10" ht="14.25" customHeight="1" x14ac:dyDescent="0.2">
      <c r="A15" s="83"/>
      <c r="B15" s="84"/>
      <c r="C15" s="84"/>
      <c r="D15" s="84"/>
      <c r="E15" s="84"/>
      <c r="F15" s="84"/>
      <c r="G15" s="84"/>
      <c r="H15" s="84"/>
      <c r="I15" s="84"/>
      <c r="J15" s="84"/>
    </row>
    <row r="16" spans="1:10" ht="12.75" customHeight="1" x14ac:dyDescent="0.2">
      <c r="A16" s="87" t="s">
        <v>10</v>
      </c>
      <c r="B16" s="87" t="s">
        <v>35</v>
      </c>
      <c r="C16" s="249" t="s">
        <v>36</v>
      </c>
      <c r="D16" s="249"/>
      <c r="E16" s="249"/>
      <c r="F16" s="249"/>
      <c r="G16" s="249"/>
      <c r="H16" s="249"/>
      <c r="I16" s="249"/>
      <c r="J16" s="249"/>
    </row>
    <row r="17" spans="1:10" x14ac:dyDescent="0.2">
      <c r="A17" s="87"/>
      <c r="B17" s="87"/>
      <c r="C17" s="85"/>
      <c r="D17" s="85"/>
      <c r="E17" s="85"/>
      <c r="F17" s="85"/>
      <c r="G17" s="85"/>
      <c r="H17" s="85"/>
      <c r="I17" s="85"/>
      <c r="J17" s="85"/>
    </row>
    <row r="18" spans="1:10" ht="12.75" customHeight="1" x14ac:dyDescent="0.2">
      <c r="A18" s="87" t="s">
        <v>10</v>
      </c>
      <c r="B18" s="87" t="s">
        <v>50</v>
      </c>
      <c r="C18" s="249" t="s">
        <v>51</v>
      </c>
      <c r="D18" s="249"/>
      <c r="E18" s="249"/>
      <c r="F18" s="249"/>
      <c r="G18" s="249"/>
      <c r="H18" s="249"/>
      <c r="I18" s="249"/>
      <c r="J18" s="249"/>
    </row>
    <row r="19" spans="1:10" x14ac:dyDescent="0.2">
      <c r="A19" s="87"/>
      <c r="B19" s="87"/>
      <c r="C19" s="85"/>
      <c r="D19" s="85"/>
      <c r="E19" s="85"/>
      <c r="F19" s="85"/>
      <c r="G19" s="85"/>
      <c r="H19" s="85"/>
      <c r="I19" s="85"/>
      <c r="J19" s="85"/>
    </row>
    <row r="20" spans="1:10" ht="12.75" customHeight="1" x14ac:dyDescent="0.2">
      <c r="A20" s="87" t="s">
        <v>10</v>
      </c>
      <c r="B20" s="87" t="s">
        <v>59</v>
      </c>
      <c r="C20" s="249" t="s">
        <v>60</v>
      </c>
      <c r="D20" s="249"/>
      <c r="E20" s="249"/>
      <c r="F20" s="249"/>
      <c r="G20" s="249"/>
      <c r="H20" s="249"/>
      <c r="I20" s="249"/>
      <c r="J20" s="249"/>
    </row>
    <row r="21" spans="1:10" x14ac:dyDescent="0.2">
      <c r="A21" s="87"/>
      <c r="B21" s="87"/>
      <c r="C21" s="85"/>
      <c r="D21" s="85"/>
      <c r="E21" s="85"/>
      <c r="F21" s="85"/>
      <c r="G21" s="85"/>
      <c r="H21" s="85"/>
      <c r="I21" s="85"/>
      <c r="J21" s="85"/>
    </row>
    <row r="22" spans="1:10" x14ac:dyDescent="0.2">
      <c r="A22" s="88"/>
      <c r="B22" s="88"/>
      <c r="C22" s="88"/>
      <c r="D22" s="88"/>
      <c r="E22" s="88"/>
      <c r="F22" s="88"/>
      <c r="G22" s="88"/>
      <c r="H22" s="88"/>
      <c r="I22" s="88"/>
      <c r="J22" s="88"/>
    </row>
    <row r="23" spans="1:10" x14ac:dyDescent="0.2">
      <c r="A23" s="88"/>
      <c r="B23" s="88"/>
      <c r="C23" s="88"/>
      <c r="D23" s="88"/>
      <c r="E23" s="88"/>
      <c r="F23" s="88"/>
      <c r="G23" s="88"/>
      <c r="H23" s="88"/>
      <c r="I23" s="88"/>
      <c r="J23" s="88"/>
    </row>
    <row r="24" spans="1:10" x14ac:dyDescent="0.2">
      <c r="A24" s="88"/>
      <c r="B24" s="88"/>
      <c r="C24" s="88"/>
      <c r="D24" s="88"/>
      <c r="E24" s="88"/>
      <c r="F24" s="88"/>
      <c r="G24" s="88"/>
      <c r="H24" s="88"/>
      <c r="I24" s="88"/>
      <c r="J24" s="88"/>
    </row>
    <row r="25" spans="1:10" ht="12.75" customHeight="1" x14ac:dyDescent="0.2">
      <c r="A25" s="248" t="s">
        <v>390</v>
      </c>
      <c r="B25" s="248"/>
      <c r="C25" s="248"/>
      <c r="D25" s="248"/>
      <c r="E25" s="248"/>
      <c r="F25" s="248"/>
      <c r="G25" s="248"/>
      <c r="H25" s="248"/>
      <c r="I25" s="248"/>
      <c r="J25" s="248"/>
    </row>
    <row r="26" spans="1:10" x14ac:dyDescent="0.2">
      <c r="A26" s="88"/>
      <c r="B26" s="88"/>
      <c r="C26" s="88"/>
      <c r="D26" s="88"/>
      <c r="E26" s="88"/>
      <c r="F26" s="88"/>
      <c r="G26" s="88"/>
      <c r="H26" s="88"/>
      <c r="I26" s="88"/>
      <c r="J26" s="88"/>
    </row>
    <row r="27" spans="1:10" x14ac:dyDescent="0.2">
      <c r="A27" s="88"/>
      <c r="B27" s="88"/>
      <c r="C27" s="88"/>
      <c r="D27" s="88"/>
      <c r="E27" s="88"/>
      <c r="F27" s="88"/>
      <c r="G27" s="88"/>
      <c r="H27" s="88"/>
      <c r="I27" s="88"/>
      <c r="J27" s="88"/>
    </row>
    <row r="28" spans="1:10" x14ac:dyDescent="0.2">
      <c r="A28" s="88"/>
      <c r="B28" s="88"/>
      <c r="C28" s="88"/>
      <c r="D28" s="88"/>
      <c r="E28" s="88"/>
      <c r="F28" s="88"/>
      <c r="G28" s="88"/>
      <c r="H28" s="88"/>
      <c r="I28" s="88"/>
      <c r="J28" s="88"/>
    </row>
    <row r="29" spans="1:10" x14ac:dyDescent="0.2">
      <c r="A29" s="88"/>
      <c r="B29" s="88"/>
      <c r="C29" s="88"/>
      <c r="D29" s="88"/>
      <c r="E29" s="88"/>
      <c r="F29" s="88"/>
      <c r="G29" s="88"/>
      <c r="H29" s="88"/>
      <c r="I29" s="88"/>
      <c r="J29" s="88"/>
    </row>
    <row r="30" spans="1:10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</row>
    <row r="31" spans="1:10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8"/>
    </row>
    <row r="32" spans="1:10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</row>
    <row r="33" spans="1:10" x14ac:dyDescent="0.2">
      <c r="A33" s="88"/>
      <c r="B33" s="88"/>
      <c r="C33" s="88"/>
      <c r="D33" s="88"/>
      <c r="E33" s="88"/>
      <c r="F33" s="88"/>
      <c r="G33" s="88"/>
      <c r="H33" s="88"/>
      <c r="I33" s="88"/>
      <c r="J33" s="88"/>
    </row>
    <row r="34" spans="1:10" x14ac:dyDescent="0.2">
      <c r="A34" s="88"/>
      <c r="B34" s="88"/>
      <c r="C34" s="88"/>
      <c r="D34" s="88"/>
      <c r="E34" s="88"/>
      <c r="F34" s="88"/>
      <c r="G34" s="88"/>
      <c r="H34" s="88"/>
      <c r="I34" s="88"/>
      <c r="J34" s="88"/>
    </row>
    <row r="35" spans="1:10" x14ac:dyDescent="0.2">
      <c r="A35" s="88"/>
      <c r="B35" s="88"/>
      <c r="C35" s="88"/>
      <c r="D35" s="88"/>
      <c r="E35" s="88"/>
      <c r="F35" s="88"/>
      <c r="G35" s="88"/>
      <c r="H35" s="88"/>
      <c r="I35" s="88"/>
      <c r="J35" s="88"/>
    </row>
    <row r="36" spans="1:10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</row>
    <row r="37" spans="1:10" x14ac:dyDescent="0.2">
      <c r="A37" s="88"/>
      <c r="B37" s="88"/>
      <c r="C37" s="88"/>
      <c r="D37" s="88"/>
      <c r="E37" s="88"/>
      <c r="F37" s="88"/>
      <c r="G37" s="88"/>
      <c r="H37" s="88"/>
      <c r="I37" s="88"/>
      <c r="J37" s="88"/>
    </row>
    <row r="38" spans="1:10" x14ac:dyDescent="0.2">
      <c r="A38" s="88"/>
      <c r="B38" s="88"/>
      <c r="C38" s="88"/>
      <c r="D38" s="88"/>
      <c r="E38" s="88"/>
      <c r="F38" s="88"/>
      <c r="G38" s="88"/>
      <c r="H38" s="88"/>
      <c r="I38" s="88"/>
      <c r="J38" s="88"/>
    </row>
    <row r="39" spans="1:10" x14ac:dyDescent="0.2">
      <c r="A39" s="88"/>
      <c r="B39" s="88"/>
      <c r="C39" s="88"/>
      <c r="D39" s="88"/>
      <c r="E39" s="88"/>
      <c r="F39" s="88"/>
      <c r="G39" s="88"/>
      <c r="H39" s="88"/>
      <c r="I39" s="88"/>
      <c r="J39" s="88"/>
    </row>
    <row r="40" spans="1:10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</row>
    <row r="41" spans="1:10" x14ac:dyDescent="0.2">
      <c r="A41" s="88"/>
      <c r="B41" s="88"/>
      <c r="C41" s="88"/>
      <c r="D41" s="88"/>
      <c r="E41" s="88"/>
      <c r="F41" s="88"/>
      <c r="G41" s="88"/>
      <c r="H41" s="88"/>
      <c r="I41" s="88"/>
      <c r="J41" s="88"/>
    </row>
    <row r="42" spans="1:10" x14ac:dyDescent="0.2">
      <c r="A42" s="88"/>
      <c r="B42" s="88"/>
      <c r="C42" s="88"/>
      <c r="D42" s="88"/>
      <c r="E42" s="88"/>
      <c r="F42" s="88"/>
      <c r="G42" s="88"/>
      <c r="H42" s="88"/>
      <c r="I42" s="88"/>
      <c r="J42" s="88"/>
    </row>
    <row r="43" spans="1:10" x14ac:dyDescent="0.2">
      <c r="A43" s="88"/>
      <c r="B43" s="88"/>
      <c r="C43" s="88"/>
      <c r="D43" s="88"/>
      <c r="E43" s="88"/>
      <c r="F43" s="88"/>
      <c r="G43" s="88"/>
      <c r="H43" s="88"/>
      <c r="I43" s="88"/>
      <c r="J43" s="88"/>
    </row>
    <row r="44" spans="1:10" x14ac:dyDescent="0.2">
      <c r="A44" s="88"/>
      <c r="B44" s="88"/>
      <c r="C44" s="88"/>
      <c r="D44" s="88"/>
      <c r="E44" s="88"/>
      <c r="F44" s="88"/>
      <c r="G44" s="88"/>
      <c r="H44" s="88"/>
      <c r="I44" s="88"/>
      <c r="J44" s="88"/>
    </row>
  </sheetData>
  <mergeCells count="18">
    <mergeCell ref="A25:J25"/>
    <mergeCell ref="C12:J12"/>
    <mergeCell ref="C14:J14"/>
    <mergeCell ref="C16:J16"/>
    <mergeCell ref="C18:J18"/>
    <mergeCell ref="C20:J20"/>
    <mergeCell ref="H1:J6"/>
    <mergeCell ref="A7:J7"/>
    <mergeCell ref="A9:B10"/>
    <mergeCell ref="C9:C11"/>
    <mergeCell ref="D9:D11"/>
    <mergeCell ref="E9:I9"/>
    <mergeCell ref="J9:J11"/>
    <mergeCell ref="E10:E11"/>
    <mergeCell ref="F10:F11"/>
    <mergeCell ref="G10:G11"/>
    <mergeCell ref="H10:H11"/>
    <mergeCell ref="I10:I11"/>
  </mergeCells>
  <printOptions gridLines="1"/>
  <pageMargins left="0.75" right="0.75" top="1" bottom="1" header="0.51180555555555496" footer="0.51180555555555496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zoomScaleNormal="100" workbookViewId="0">
      <selection activeCell="L13" sqref="L13"/>
    </sheetView>
  </sheetViews>
  <sheetFormatPr defaultRowHeight="12.75" x14ac:dyDescent="0.2"/>
  <cols>
    <col min="1" max="2" width="4.42578125" customWidth="1"/>
    <col min="3" max="3" width="5" customWidth="1"/>
    <col min="4" max="4" width="4.42578125" customWidth="1"/>
    <col min="5" max="5" width="7.42578125" customWidth="1"/>
    <col min="6" max="6" width="16.28515625" customWidth="1"/>
    <col min="7" max="7" width="18.42578125" customWidth="1"/>
    <col min="8" max="8" width="9" customWidth="1"/>
    <col min="9" max="10" width="8" customWidth="1"/>
    <col min="11" max="11" width="7.7109375" customWidth="1"/>
    <col min="12" max="12" width="8" customWidth="1"/>
    <col min="13" max="13" width="8.140625" customWidth="1"/>
    <col min="14" max="1025" width="9" customWidth="1"/>
  </cols>
  <sheetData>
    <row r="1" spans="1:13" ht="12.75" customHeight="1" x14ac:dyDescent="0.2">
      <c r="A1" s="80"/>
      <c r="B1" s="80"/>
      <c r="C1" s="80"/>
      <c r="D1" s="80"/>
      <c r="E1" s="80"/>
      <c r="F1" s="80"/>
      <c r="G1" s="80"/>
      <c r="H1" s="80"/>
      <c r="I1" s="226" t="s">
        <v>478</v>
      </c>
      <c r="J1" s="226"/>
      <c r="K1" s="226"/>
      <c r="L1" s="226"/>
      <c r="M1" s="226"/>
    </row>
    <row r="2" spans="1:13" x14ac:dyDescent="0.2">
      <c r="A2" s="80"/>
      <c r="B2" s="80"/>
      <c r="C2" s="80"/>
      <c r="D2" s="80"/>
      <c r="E2" s="80"/>
      <c r="F2" s="80"/>
      <c r="G2" s="80"/>
      <c r="H2" s="80"/>
      <c r="I2" s="226"/>
      <c r="J2" s="226"/>
      <c r="K2" s="226"/>
      <c r="L2" s="226"/>
      <c r="M2" s="226"/>
    </row>
    <row r="3" spans="1:13" ht="0.75" customHeight="1" x14ac:dyDescent="0.2">
      <c r="A3" s="80"/>
      <c r="B3" s="80"/>
      <c r="C3" s="80"/>
      <c r="D3" s="80"/>
      <c r="E3" s="80"/>
      <c r="F3" s="80"/>
      <c r="G3" s="80"/>
      <c r="H3" s="80"/>
      <c r="I3" s="226"/>
      <c r="J3" s="226"/>
      <c r="K3" s="226"/>
      <c r="L3" s="226"/>
      <c r="M3" s="226"/>
    </row>
    <row r="4" spans="1:13" ht="5.25" hidden="1" customHeight="1" x14ac:dyDescent="0.2">
      <c r="A4" s="80"/>
      <c r="B4" s="80"/>
      <c r="C4" s="80"/>
      <c r="D4" s="80"/>
      <c r="E4" s="80"/>
      <c r="F4" s="80"/>
      <c r="G4" s="80"/>
      <c r="H4" s="80"/>
      <c r="I4" s="226"/>
      <c r="J4" s="226"/>
      <c r="K4" s="226"/>
      <c r="L4" s="226"/>
      <c r="M4" s="226"/>
    </row>
    <row r="5" spans="1:13" ht="3.75" hidden="1" customHeight="1" x14ac:dyDescent="0.2">
      <c r="A5" s="80"/>
      <c r="B5" s="80"/>
      <c r="C5" s="80"/>
      <c r="D5" s="80"/>
      <c r="E5" s="80"/>
      <c r="F5" s="80"/>
      <c r="G5" s="80"/>
      <c r="H5" s="80"/>
      <c r="I5" s="226"/>
      <c r="J5" s="226"/>
      <c r="K5" s="226"/>
      <c r="L5" s="226"/>
      <c r="M5" s="226"/>
    </row>
    <row r="6" spans="1:13" ht="12.75" hidden="1" customHeight="1" x14ac:dyDescent="0.2">
      <c r="A6" s="80"/>
      <c r="B6" s="80"/>
      <c r="C6" s="80"/>
      <c r="D6" s="80"/>
      <c r="E6" s="80"/>
      <c r="F6" s="80"/>
      <c r="G6" s="80"/>
      <c r="H6" s="80"/>
      <c r="I6" s="226"/>
      <c r="J6" s="226"/>
      <c r="K6" s="226"/>
      <c r="L6" s="226"/>
      <c r="M6" s="226"/>
    </row>
    <row r="7" spans="1:13" ht="12.75" customHeight="1" x14ac:dyDescent="0.2">
      <c r="A7" s="250" t="s">
        <v>391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</row>
    <row r="8" spans="1:13" ht="38.25" customHeight="1" x14ac:dyDescent="0.2">
      <c r="A8" s="251" t="s">
        <v>3</v>
      </c>
      <c r="B8" s="251"/>
      <c r="C8" s="251"/>
      <c r="D8" s="251"/>
      <c r="E8" s="251" t="s">
        <v>392</v>
      </c>
      <c r="F8" s="251" t="s">
        <v>393</v>
      </c>
      <c r="G8" s="251" t="s">
        <v>394</v>
      </c>
      <c r="H8" s="251" t="s">
        <v>395</v>
      </c>
      <c r="I8" s="251">
        <v>2021</v>
      </c>
      <c r="J8" s="251">
        <v>2022</v>
      </c>
      <c r="K8" s="251">
        <v>2023</v>
      </c>
      <c r="L8" s="251">
        <v>2024</v>
      </c>
      <c r="M8" s="251">
        <v>2025</v>
      </c>
    </row>
    <row r="9" spans="1:13" x14ac:dyDescent="0.2">
      <c r="A9" s="89" t="s">
        <v>71</v>
      </c>
      <c r="B9" s="89" t="s">
        <v>8</v>
      </c>
      <c r="C9" s="89" t="s">
        <v>72</v>
      </c>
      <c r="D9" s="89" t="s">
        <v>73</v>
      </c>
      <c r="E9" s="251"/>
      <c r="F9" s="251"/>
      <c r="G9" s="251"/>
      <c r="H9" s="251"/>
      <c r="I9" s="251"/>
      <c r="J9" s="251"/>
      <c r="K9" s="251"/>
      <c r="L9" s="251"/>
      <c r="M9" s="251"/>
    </row>
    <row r="10" spans="1:13" ht="12.75" customHeight="1" x14ac:dyDescent="0.2">
      <c r="A10" s="90" t="s">
        <v>10</v>
      </c>
      <c r="B10" s="91"/>
      <c r="C10" s="91"/>
      <c r="D10" s="91"/>
      <c r="E10" s="92"/>
      <c r="F10" s="218" t="s">
        <v>11</v>
      </c>
      <c r="G10" s="218"/>
      <c r="H10" s="218"/>
      <c r="I10" s="218"/>
      <c r="J10" s="218"/>
      <c r="K10" s="218"/>
      <c r="L10" s="218"/>
      <c r="M10" s="218"/>
    </row>
    <row r="11" spans="1:13" x14ac:dyDescent="0.2">
      <c r="A11" s="90"/>
      <c r="B11" s="91"/>
      <c r="C11" s="91"/>
      <c r="D11" s="91"/>
      <c r="E11" s="92"/>
      <c r="F11" s="93"/>
      <c r="G11" s="94"/>
      <c r="H11" s="94"/>
      <c r="I11" s="94"/>
      <c r="J11" s="94"/>
      <c r="K11" s="94"/>
      <c r="L11" s="94"/>
      <c r="M11" s="94"/>
    </row>
    <row r="12" spans="1:13" ht="12.75" customHeight="1" x14ac:dyDescent="0.2">
      <c r="A12" s="90" t="s">
        <v>10</v>
      </c>
      <c r="B12" s="90" t="s">
        <v>12</v>
      </c>
      <c r="C12" s="91"/>
      <c r="D12" s="91"/>
      <c r="E12" s="92"/>
      <c r="F12" s="252" t="s">
        <v>13</v>
      </c>
      <c r="G12" s="252"/>
      <c r="H12" s="252"/>
      <c r="I12" s="252"/>
      <c r="J12" s="252"/>
      <c r="K12" s="252"/>
      <c r="L12" s="252"/>
      <c r="M12" s="252"/>
    </row>
    <row r="13" spans="1:13" x14ac:dyDescent="0.2">
      <c r="A13" s="90"/>
      <c r="B13" s="90"/>
      <c r="C13" s="91"/>
      <c r="D13" s="91"/>
      <c r="E13" s="92"/>
      <c r="F13" s="93"/>
      <c r="G13" s="94"/>
      <c r="H13" s="94"/>
      <c r="I13" s="94"/>
      <c r="J13" s="94"/>
      <c r="K13" s="94"/>
      <c r="L13" s="94"/>
      <c r="M13" s="94"/>
    </row>
    <row r="14" spans="1:13" ht="12.75" customHeight="1" x14ac:dyDescent="0.2">
      <c r="A14" s="90" t="s">
        <v>10</v>
      </c>
      <c r="B14" s="90" t="s">
        <v>35</v>
      </c>
      <c r="C14" s="90"/>
      <c r="D14" s="90"/>
      <c r="E14" s="92"/>
      <c r="F14" s="253" t="s">
        <v>36</v>
      </c>
      <c r="G14" s="253"/>
      <c r="H14" s="253"/>
      <c r="I14" s="253"/>
      <c r="J14" s="253"/>
      <c r="K14" s="253"/>
      <c r="L14" s="253"/>
      <c r="M14" s="253"/>
    </row>
    <row r="15" spans="1:13" x14ac:dyDescent="0.2">
      <c r="A15" s="91"/>
      <c r="B15" s="91"/>
      <c r="C15" s="91"/>
      <c r="D15" s="91"/>
      <c r="E15" s="92"/>
      <c r="F15" s="92"/>
      <c r="G15" s="92"/>
      <c r="H15" s="92"/>
      <c r="I15" s="92"/>
      <c r="J15" s="92"/>
      <c r="K15" s="92"/>
      <c r="L15" s="95"/>
      <c r="M15" s="95"/>
    </row>
    <row r="16" spans="1:13" ht="12.75" customHeight="1" x14ac:dyDescent="0.2">
      <c r="A16" s="90" t="s">
        <v>10</v>
      </c>
      <c r="B16" s="90" t="s">
        <v>50</v>
      </c>
      <c r="C16" s="90"/>
      <c r="D16" s="90"/>
      <c r="E16" s="92"/>
      <c r="F16" s="253" t="s">
        <v>51</v>
      </c>
      <c r="G16" s="253"/>
      <c r="H16" s="253"/>
      <c r="I16" s="253"/>
      <c r="J16" s="253"/>
      <c r="K16" s="253"/>
      <c r="L16" s="253"/>
      <c r="M16" s="253"/>
    </row>
    <row r="17" spans="1:13" x14ac:dyDescent="0.2">
      <c r="A17" s="91"/>
      <c r="B17" s="91"/>
      <c r="C17" s="91"/>
      <c r="D17" s="91"/>
      <c r="E17" s="92"/>
      <c r="F17" s="92"/>
      <c r="G17" s="92"/>
      <c r="H17" s="92"/>
      <c r="I17" s="92"/>
      <c r="J17" s="92"/>
      <c r="K17" s="92"/>
      <c r="L17" s="95"/>
      <c r="M17" s="95"/>
    </row>
    <row r="18" spans="1:13" ht="12.75" customHeight="1" x14ac:dyDescent="0.2">
      <c r="A18" s="90" t="s">
        <v>10</v>
      </c>
      <c r="B18" s="90" t="s">
        <v>59</v>
      </c>
      <c r="C18" s="90"/>
      <c r="D18" s="90"/>
      <c r="E18" s="92"/>
      <c r="F18" s="253" t="s">
        <v>60</v>
      </c>
      <c r="G18" s="253"/>
      <c r="H18" s="253"/>
      <c r="I18" s="253"/>
      <c r="J18" s="253"/>
      <c r="K18" s="253"/>
      <c r="L18" s="253"/>
      <c r="M18" s="253"/>
    </row>
    <row r="19" spans="1:13" x14ac:dyDescent="0.2">
      <c r="A19" s="91"/>
      <c r="B19" s="91"/>
      <c r="C19" s="91"/>
      <c r="D19" s="91"/>
      <c r="E19" s="92"/>
      <c r="F19" s="92"/>
      <c r="G19" s="92"/>
      <c r="H19" s="92"/>
      <c r="I19" s="92"/>
      <c r="J19" s="92"/>
      <c r="K19" s="92"/>
      <c r="L19" s="95"/>
      <c r="M19" s="95"/>
    </row>
    <row r="20" spans="1:13" x14ac:dyDescent="0.2">
      <c r="A20" s="96"/>
    </row>
  </sheetData>
  <mergeCells count="17">
    <mergeCell ref="F10:M10"/>
    <mergeCell ref="F12:M12"/>
    <mergeCell ref="F14:M14"/>
    <mergeCell ref="F16:M16"/>
    <mergeCell ref="F18:M18"/>
    <mergeCell ref="I1:M6"/>
    <mergeCell ref="A7:K7"/>
    <mergeCell ref="A8:D8"/>
    <mergeCell ref="E8:E9"/>
    <mergeCell ref="F8:F9"/>
    <mergeCell ref="G8:G9"/>
    <mergeCell ref="H8:H9"/>
    <mergeCell ref="I8:I9"/>
    <mergeCell ref="J8:J9"/>
    <mergeCell ref="K8:K9"/>
    <mergeCell ref="L8:L9"/>
    <mergeCell ref="M8:M9"/>
  </mergeCells>
  <printOptions gridLines="1"/>
  <pageMargins left="0.75" right="0.75" top="1" bottom="1" header="0.51180555555555496" footer="0.51180555555555496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view="pageBreakPreview" topLeftCell="A33" zoomScale="115" zoomScaleNormal="120" zoomScalePageLayoutView="115" workbookViewId="0">
      <selection activeCell="E33" sqref="E33"/>
    </sheetView>
  </sheetViews>
  <sheetFormatPr defaultRowHeight="12.75" x14ac:dyDescent="0.2"/>
  <cols>
    <col min="1" max="1" width="3.140625" customWidth="1"/>
    <col min="2" max="2" width="2.85546875" customWidth="1"/>
    <col min="3" max="3" width="4.140625" customWidth="1"/>
    <col min="4" max="4" width="4.85546875" customWidth="1"/>
    <col min="5" max="5" width="27.85546875" customWidth="1"/>
    <col min="6" max="6" width="17.42578125" customWidth="1"/>
    <col min="7" max="7" width="4.85546875" customWidth="1"/>
    <col min="8" max="8" width="4.28515625" customWidth="1"/>
    <col min="9" max="9" width="4.140625" customWidth="1"/>
    <col min="10" max="10" width="9.42578125" customWidth="1"/>
    <col min="11" max="11" width="7.140625" customWidth="1"/>
    <col min="12" max="12" width="9.42578125" style="97" customWidth="1"/>
    <col min="13" max="13" width="9.28515625" style="35" customWidth="1"/>
    <col min="14" max="17" width="8.42578125" style="35" customWidth="1"/>
    <col min="18" max="19" width="6.28515625" customWidth="1"/>
    <col min="20" max="20" width="6.140625" customWidth="1"/>
    <col min="21" max="21" width="6.7109375" customWidth="1"/>
    <col min="22" max="1025" width="9" customWidth="1"/>
  </cols>
  <sheetData>
    <row r="1" spans="1:17" ht="12.75" customHeight="1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254"/>
    </row>
    <row r="2" spans="1:17" ht="27" customHeigh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254"/>
      <c r="M2" s="255" t="s">
        <v>479</v>
      </c>
      <c r="N2" s="255"/>
      <c r="O2" s="255"/>
      <c r="P2" s="255"/>
    </row>
    <row r="3" spans="1:17" ht="25.5" hidden="1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254"/>
    </row>
    <row r="4" spans="1:17" ht="12.75" hidden="1" customHeight="1" x14ac:dyDescent="0.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254"/>
    </row>
    <row r="5" spans="1:17" ht="12.75" hidden="1" customHeight="1" x14ac:dyDescent="0.2">
      <c r="A5" s="80"/>
      <c r="B5" s="80"/>
      <c r="C5" s="80"/>
      <c r="D5" s="81"/>
      <c r="E5" s="81"/>
      <c r="F5" s="81"/>
      <c r="G5" s="81"/>
      <c r="H5" s="81"/>
      <c r="I5" s="81"/>
      <c r="J5" s="81"/>
      <c r="K5" s="81"/>
      <c r="L5" s="254"/>
    </row>
    <row r="6" spans="1:17" ht="12.75" hidden="1" customHeight="1" x14ac:dyDescent="0.2">
      <c r="A6" s="80"/>
      <c r="B6" s="80"/>
      <c r="C6" s="80"/>
      <c r="D6" s="81"/>
      <c r="E6" s="81"/>
      <c r="F6" s="81"/>
      <c r="G6" s="81"/>
      <c r="H6" s="81"/>
      <c r="I6" s="81"/>
      <c r="J6" s="81"/>
      <c r="K6" s="81"/>
      <c r="L6" s="254"/>
    </row>
    <row r="7" spans="1:17" ht="26.45" customHeight="1" x14ac:dyDescent="0.2">
      <c r="A7" s="275" t="s">
        <v>3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</row>
    <row r="8" spans="1:17" ht="33.75" customHeight="1" x14ac:dyDescent="0.2">
      <c r="A8" s="246" t="s">
        <v>3</v>
      </c>
      <c r="B8" s="246"/>
      <c r="C8" s="246"/>
      <c r="D8" s="246"/>
      <c r="E8" s="246" t="s">
        <v>396</v>
      </c>
      <c r="F8" s="246" t="s">
        <v>397</v>
      </c>
      <c r="G8" s="246" t="s">
        <v>398</v>
      </c>
      <c r="H8" s="246"/>
      <c r="I8" s="246"/>
      <c r="J8" s="246"/>
      <c r="K8" s="246"/>
      <c r="L8" s="246"/>
      <c r="M8" s="246"/>
      <c r="N8" s="246"/>
      <c r="O8" s="246"/>
      <c r="P8" s="246"/>
      <c r="Q8" s="98"/>
    </row>
    <row r="9" spans="1:17" ht="15" customHeight="1" x14ac:dyDescent="0.2">
      <c r="A9" s="82" t="s">
        <v>71</v>
      </c>
      <c r="B9" s="82" t="s">
        <v>8</v>
      </c>
      <c r="C9" s="82" t="s">
        <v>72</v>
      </c>
      <c r="D9" s="82" t="s">
        <v>73</v>
      </c>
      <c r="E9" s="246" t="s">
        <v>381</v>
      </c>
      <c r="F9" s="246"/>
      <c r="G9" s="99" t="s">
        <v>392</v>
      </c>
      <c r="H9" s="99" t="s">
        <v>399</v>
      </c>
      <c r="I9" s="99" t="s">
        <v>400</v>
      </c>
      <c r="J9" s="99" t="s">
        <v>401</v>
      </c>
      <c r="K9" s="99" t="s">
        <v>402</v>
      </c>
      <c r="L9" s="100">
        <v>2021</v>
      </c>
      <c r="M9" s="101">
        <v>2022</v>
      </c>
      <c r="N9" s="101">
        <v>2023</v>
      </c>
      <c r="O9" s="101">
        <v>2024</v>
      </c>
      <c r="P9" s="101">
        <v>2025</v>
      </c>
      <c r="Q9" s="102"/>
    </row>
    <row r="10" spans="1:17" ht="30.2" customHeight="1" x14ac:dyDescent="0.2">
      <c r="A10" s="103" t="s">
        <v>10</v>
      </c>
      <c r="B10" s="104"/>
      <c r="C10" s="104"/>
      <c r="D10" s="104"/>
      <c r="E10" s="104" t="s">
        <v>11</v>
      </c>
      <c r="F10" s="104" t="s">
        <v>403</v>
      </c>
      <c r="G10" s="103"/>
      <c r="H10" s="103"/>
      <c r="I10" s="103"/>
      <c r="J10" s="103"/>
      <c r="K10" s="103"/>
      <c r="L10" s="105">
        <f>L11+L34+L43+L28</f>
        <v>33824.9</v>
      </c>
      <c r="M10" s="105">
        <f>M11+M34+M43+M28</f>
        <v>29432.800000000003</v>
      </c>
      <c r="N10" s="105">
        <f>N11+N34+N43+N28</f>
        <v>32630.9</v>
      </c>
      <c r="O10" s="105">
        <f>O11+O34+O43+O28</f>
        <v>32630.9</v>
      </c>
      <c r="P10" s="105">
        <f>P11+P34+P43+P28</f>
        <v>32630.9</v>
      </c>
      <c r="Q10" s="106"/>
    </row>
    <row r="11" spans="1:17" ht="18" customHeight="1" x14ac:dyDescent="0.2">
      <c r="A11" s="256" t="s">
        <v>10</v>
      </c>
      <c r="B11" s="256" t="s">
        <v>12</v>
      </c>
      <c r="C11" s="257"/>
      <c r="D11" s="257"/>
      <c r="E11" s="257" t="s">
        <v>13</v>
      </c>
      <c r="F11" s="108" t="s">
        <v>404</v>
      </c>
      <c r="G11" s="107"/>
      <c r="H11" s="107"/>
      <c r="I11" s="107"/>
      <c r="J11" s="107"/>
      <c r="K11" s="107"/>
      <c r="L11" s="109">
        <f>L12</f>
        <v>31278.399999999998</v>
      </c>
      <c r="M11" s="109">
        <f>M12</f>
        <v>26809.300000000003</v>
      </c>
      <c r="N11" s="109">
        <f>N12</f>
        <v>29964</v>
      </c>
      <c r="O11" s="109">
        <f>O12</f>
        <v>29964</v>
      </c>
      <c r="P11" s="109">
        <f>P12</f>
        <v>29964</v>
      </c>
      <c r="Q11" s="106"/>
    </row>
    <row r="12" spans="1:17" ht="23.25" customHeight="1" x14ac:dyDescent="0.2">
      <c r="A12" s="256"/>
      <c r="B12" s="256"/>
      <c r="C12" s="257"/>
      <c r="D12" s="257"/>
      <c r="E12" s="257"/>
      <c r="F12" s="110" t="s">
        <v>405</v>
      </c>
      <c r="G12" s="111" t="s">
        <v>406</v>
      </c>
      <c r="H12" s="111"/>
      <c r="I12" s="111"/>
      <c r="J12" s="111"/>
      <c r="K12" s="111"/>
      <c r="L12" s="112">
        <f>L13+L24</f>
        <v>31278.399999999998</v>
      </c>
      <c r="M12" s="112">
        <f>M13+M24</f>
        <v>26809.300000000003</v>
      </c>
      <c r="N12" s="112">
        <f>N13+N24</f>
        <v>29964</v>
      </c>
      <c r="O12" s="112">
        <f>O13+O24</f>
        <v>29964</v>
      </c>
      <c r="P12" s="112">
        <f>P13+P24</f>
        <v>29964</v>
      </c>
      <c r="Q12" s="102"/>
    </row>
    <row r="13" spans="1:17" ht="50.25" customHeight="1" x14ac:dyDescent="0.2">
      <c r="A13" s="113" t="s">
        <v>10</v>
      </c>
      <c r="B13" s="113" t="s">
        <v>12</v>
      </c>
      <c r="C13" s="113" t="s">
        <v>37</v>
      </c>
      <c r="D13" s="113"/>
      <c r="E13" s="110" t="s">
        <v>76</v>
      </c>
      <c r="F13" s="258" t="s">
        <v>403</v>
      </c>
      <c r="G13" s="258"/>
      <c r="H13" s="258"/>
      <c r="I13" s="258"/>
      <c r="J13" s="258"/>
      <c r="K13" s="111"/>
      <c r="L13" s="112">
        <f>L14+L22+L23</f>
        <v>31007.699999999997</v>
      </c>
      <c r="M13" s="112">
        <f>M14+M22+M23</f>
        <v>26538.600000000002</v>
      </c>
      <c r="N13" s="112">
        <f>N14+N22+N23</f>
        <v>29693.3</v>
      </c>
      <c r="O13" s="112">
        <f>O14+O22+O23</f>
        <v>29693.3</v>
      </c>
      <c r="P13" s="112">
        <f>P14+P22+P23</f>
        <v>29693.3</v>
      </c>
      <c r="Q13" s="102"/>
    </row>
    <row r="14" spans="1:17" ht="15.75" customHeight="1" x14ac:dyDescent="0.2">
      <c r="A14" s="259" t="s">
        <v>10</v>
      </c>
      <c r="B14" s="259" t="s">
        <v>12</v>
      </c>
      <c r="C14" s="259" t="s">
        <v>37</v>
      </c>
      <c r="D14" s="259" t="s">
        <v>12</v>
      </c>
      <c r="E14" s="260" t="s">
        <v>80</v>
      </c>
      <c r="F14" s="261" t="s">
        <v>403</v>
      </c>
      <c r="G14" s="261"/>
      <c r="H14" s="261"/>
      <c r="I14" s="261"/>
      <c r="J14" s="261"/>
      <c r="K14" s="114"/>
      <c r="L14" s="115">
        <f>SUM(L15:L21)</f>
        <v>26422.799999999999</v>
      </c>
      <c r="M14" s="115">
        <f>SUM(M15:M21)</f>
        <v>22085.000000000004</v>
      </c>
      <c r="N14" s="115">
        <f>SUM(N15:N21)</f>
        <v>25259.5</v>
      </c>
      <c r="O14" s="115">
        <f>SUM(O15:O21)</f>
        <v>25259.5</v>
      </c>
      <c r="P14" s="115">
        <f>SUM(P15:P21)</f>
        <v>25259.5</v>
      </c>
      <c r="Q14" s="102"/>
    </row>
    <row r="15" spans="1:17" ht="12.75" customHeight="1" x14ac:dyDescent="0.2">
      <c r="A15" s="259"/>
      <c r="B15" s="259"/>
      <c r="C15" s="259"/>
      <c r="D15" s="259"/>
      <c r="E15" s="260"/>
      <c r="F15" s="262" t="s">
        <v>405</v>
      </c>
      <c r="G15" s="114" t="s">
        <v>406</v>
      </c>
      <c r="H15" s="114" t="s">
        <v>37</v>
      </c>
      <c r="I15" s="114" t="s">
        <v>40</v>
      </c>
      <c r="J15" s="114" t="s">
        <v>407</v>
      </c>
      <c r="K15" s="114" t="s">
        <v>408</v>
      </c>
      <c r="L15" s="116">
        <v>1726.6</v>
      </c>
      <c r="M15" s="116">
        <v>1726.6</v>
      </c>
      <c r="N15" s="116">
        <v>1726.6</v>
      </c>
      <c r="O15" s="116">
        <v>1726.6</v>
      </c>
      <c r="P15" s="116">
        <v>1726.6</v>
      </c>
      <c r="Q15" s="102"/>
    </row>
    <row r="16" spans="1:17" ht="11.25" customHeight="1" x14ac:dyDescent="0.2">
      <c r="A16" s="259"/>
      <c r="B16" s="259"/>
      <c r="C16" s="259"/>
      <c r="D16" s="259"/>
      <c r="E16" s="260"/>
      <c r="F16" s="262"/>
      <c r="G16" s="114" t="s">
        <v>406</v>
      </c>
      <c r="H16" s="114" t="s">
        <v>37</v>
      </c>
      <c r="I16" s="114" t="s">
        <v>40</v>
      </c>
      <c r="J16" s="114" t="s">
        <v>407</v>
      </c>
      <c r="K16" s="114" t="s">
        <v>409</v>
      </c>
      <c r="L16" s="116">
        <v>521.4</v>
      </c>
      <c r="M16" s="116">
        <v>521.4</v>
      </c>
      <c r="N16" s="116">
        <v>521.4</v>
      </c>
      <c r="O16" s="116">
        <v>521.4</v>
      </c>
      <c r="P16" s="116">
        <v>521.4</v>
      </c>
      <c r="Q16" s="102"/>
    </row>
    <row r="17" spans="1:18" ht="13.7" customHeight="1" x14ac:dyDescent="0.2">
      <c r="A17" s="259"/>
      <c r="B17" s="259"/>
      <c r="C17" s="259"/>
      <c r="D17" s="259"/>
      <c r="E17" s="260"/>
      <c r="F17" s="262"/>
      <c r="G17" s="114" t="s">
        <v>406</v>
      </c>
      <c r="H17" s="114" t="s">
        <v>37</v>
      </c>
      <c r="I17" s="114" t="s">
        <v>44</v>
      </c>
      <c r="J17" s="114" t="s">
        <v>410</v>
      </c>
      <c r="K17" s="114" t="s">
        <v>408</v>
      </c>
      <c r="L17" s="116">
        <v>17305</v>
      </c>
      <c r="M17" s="117">
        <v>13182.2</v>
      </c>
      <c r="N17" s="117">
        <v>16344.8</v>
      </c>
      <c r="O17" s="117">
        <v>16344.8</v>
      </c>
      <c r="P17" s="117">
        <v>16344.8</v>
      </c>
      <c r="Q17" s="102"/>
    </row>
    <row r="18" spans="1:18" ht="13.7" customHeight="1" x14ac:dyDescent="0.2">
      <c r="A18" s="259"/>
      <c r="B18" s="259"/>
      <c r="C18" s="259"/>
      <c r="D18" s="259"/>
      <c r="E18" s="260"/>
      <c r="F18" s="262"/>
      <c r="G18" s="114" t="s">
        <v>406</v>
      </c>
      <c r="H18" s="114" t="s">
        <v>37</v>
      </c>
      <c r="I18" s="114" t="s">
        <v>44</v>
      </c>
      <c r="J18" s="114" t="s">
        <v>410</v>
      </c>
      <c r="K18" s="114" t="s">
        <v>411</v>
      </c>
      <c r="L18" s="116">
        <v>1.2</v>
      </c>
      <c r="M18" s="117">
        <v>1.2</v>
      </c>
      <c r="N18" s="117">
        <v>1.2</v>
      </c>
      <c r="O18" s="117">
        <v>1.2</v>
      </c>
      <c r="P18" s="117">
        <v>1.2</v>
      </c>
      <c r="Q18" s="102"/>
    </row>
    <row r="19" spans="1:18" ht="13.7" customHeight="1" x14ac:dyDescent="0.2">
      <c r="A19" s="259"/>
      <c r="B19" s="259"/>
      <c r="C19" s="259"/>
      <c r="D19" s="259"/>
      <c r="E19" s="260"/>
      <c r="F19" s="262"/>
      <c r="G19" s="114" t="s">
        <v>406</v>
      </c>
      <c r="H19" s="114" t="s">
        <v>37</v>
      </c>
      <c r="I19" s="114" t="s">
        <v>44</v>
      </c>
      <c r="J19" s="114" t="s">
        <v>410</v>
      </c>
      <c r="K19" s="114" t="s">
        <v>409</v>
      </c>
      <c r="L19" s="116">
        <v>5225.2</v>
      </c>
      <c r="M19" s="117">
        <v>4967.8999999999996</v>
      </c>
      <c r="N19" s="117">
        <v>4935.7</v>
      </c>
      <c r="O19" s="117">
        <v>4935.7</v>
      </c>
      <c r="P19" s="117">
        <v>4935.7</v>
      </c>
      <c r="Q19" s="102"/>
    </row>
    <row r="20" spans="1:18" ht="13.7" customHeight="1" x14ac:dyDescent="0.2">
      <c r="A20" s="259"/>
      <c r="B20" s="259"/>
      <c r="C20" s="259"/>
      <c r="D20" s="259"/>
      <c r="E20" s="260"/>
      <c r="F20" s="262"/>
      <c r="G20" s="114" t="s">
        <v>406</v>
      </c>
      <c r="H20" s="114" t="s">
        <v>37</v>
      </c>
      <c r="I20" s="114" t="s">
        <v>44</v>
      </c>
      <c r="J20" s="114" t="s">
        <v>410</v>
      </c>
      <c r="K20" s="114" t="s">
        <v>444</v>
      </c>
      <c r="L20" s="116">
        <v>1577.1</v>
      </c>
      <c r="M20" s="117">
        <v>1619.4</v>
      </c>
      <c r="N20" s="117">
        <v>1663.5</v>
      </c>
      <c r="O20" s="117">
        <v>1663.5</v>
      </c>
      <c r="P20" s="117">
        <v>1663.5</v>
      </c>
      <c r="Q20" s="102"/>
    </row>
    <row r="21" spans="1:18" ht="13.7" customHeight="1" x14ac:dyDescent="0.2">
      <c r="A21" s="259"/>
      <c r="B21" s="259"/>
      <c r="C21" s="259"/>
      <c r="D21" s="259"/>
      <c r="E21" s="260"/>
      <c r="F21" s="262"/>
      <c r="G21" s="114" t="s">
        <v>406</v>
      </c>
      <c r="H21" s="114" t="s">
        <v>37</v>
      </c>
      <c r="I21" s="114" t="s">
        <v>44</v>
      </c>
      <c r="J21" s="114" t="s">
        <v>410</v>
      </c>
      <c r="K21" s="114" t="s">
        <v>413</v>
      </c>
      <c r="L21" s="116">
        <v>66.3</v>
      </c>
      <c r="M21" s="117">
        <v>66.3</v>
      </c>
      <c r="N21" s="117">
        <v>66.3</v>
      </c>
      <c r="O21" s="117">
        <v>66.3</v>
      </c>
      <c r="P21" s="117">
        <v>66.3</v>
      </c>
      <c r="Q21" s="118"/>
      <c r="R21" s="119"/>
    </row>
    <row r="22" spans="1:18" ht="24.75" customHeight="1" x14ac:dyDescent="0.2">
      <c r="A22" s="120" t="s">
        <v>10</v>
      </c>
      <c r="B22" s="120" t="s">
        <v>12</v>
      </c>
      <c r="C22" s="121" t="s">
        <v>37</v>
      </c>
      <c r="D22" s="121" t="s">
        <v>50</v>
      </c>
      <c r="E22" s="215" t="s">
        <v>86</v>
      </c>
      <c r="F22" s="123" t="s">
        <v>405</v>
      </c>
      <c r="G22" s="114" t="s">
        <v>406</v>
      </c>
      <c r="H22" s="114" t="s">
        <v>145</v>
      </c>
      <c r="I22" s="114" t="s">
        <v>37</v>
      </c>
      <c r="J22" s="114" t="s">
        <v>414</v>
      </c>
      <c r="K22" s="114" t="s">
        <v>415</v>
      </c>
      <c r="L22" s="124">
        <v>1584.6</v>
      </c>
      <c r="M22" s="125">
        <v>1584.6</v>
      </c>
      <c r="N22" s="124">
        <v>1584.6</v>
      </c>
      <c r="O22" s="125">
        <v>1584.6</v>
      </c>
      <c r="P22" s="124">
        <v>1584.6</v>
      </c>
      <c r="Q22" s="102"/>
    </row>
    <row r="23" spans="1:18" ht="48.75" customHeight="1" x14ac:dyDescent="0.2">
      <c r="A23" s="120" t="s">
        <v>10</v>
      </c>
      <c r="B23" s="120" t="s">
        <v>12</v>
      </c>
      <c r="C23" s="121" t="s">
        <v>37</v>
      </c>
      <c r="D23" s="121" t="s">
        <v>59</v>
      </c>
      <c r="E23" s="9" t="s">
        <v>480</v>
      </c>
      <c r="F23" s="123" t="s">
        <v>405</v>
      </c>
      <c r="G23" s="114" t="s">
        <v>406</v>
      </c>
      <c r="H23" s="114" t="s">
        <v>37</v>
      </c>
      <c r="I23" s="114" t="s">
        <v>154</v>
      </c>
      <c r="J23" s="114" t="s">
        <v>416</v>
      </c>
      <c r="K23" s="114" t="s">
        <v>445</v>
      </c>
      <c r="L23" s="115">
        <v>3000.3</v>
      </c>
      <c r="M23" s="126">
        <v>2869</v>
      </c>
      <c r="N23" s="126">
        <v>2849.2</v>
      </c>
      <c r="O23" s="126">
        <v>2849.2</v>
      </c>
      <c r="P23" s="126">
        <v>2849.2</v>
      </c>
      <c r="Q23" s="102"/>
    </row>
    <row r="24" spans="1:18" ht="37.5" customHeight="1" x14ac:dyDescent="0.2">
      <c r="A24" s="127" t="s">
        <v>10</v>
      </c>
      <c r="B24" s="127" t="s">
        <v>12</v>
      </c>
      <c r="C24" s="113" t="s">
        <v>40</v>
      </c>
      <c r="D24" s="113"/>
      <c r="E24" s="128" t="s">
        <v>88</v>
      </c>
      <c r="F24" s="129"/>
      <c r="G24" s="130"/>
      <c r="H24" s="130"/>
      <c r="I24" s="130"/>
      <c r="J24" s="130"/>
      <c r="K24" s="130"/>
      <c r="L24" s="112">
        <f>SUM(L25:L27)</f>
        <v>270.7</v>
      </c>
      <c r="M24" s="112">
        <f>SUM(M25:M27)</f>
        <v>270.7</v>
      </c>
      <c r="N24" s="112">
        <f>SUM(N25:N27)</f>
        <v>270.7</v>
      </c>
      <c r="O24" s="112">
        <f>SUM(O25:O27)</f>
        <v>270.7</v>
      </c>
      <c r="P24" s="112">
        <f>SUM(P25:P27)</f>
        <v>270.7</v>
      </c>
      <c r="Q24" s="102"/>
    </row>
    <row r="25" spans="1:18" ht="37.5" customHeight="1" x14ac:dyDescent="0.2">
      <c r="A25" s="131" t="s">
        <v>10</v>
      </c>
      <c r="B25" s="131" t="s">
        <v>12</v>
      </c>
      <c r="C25" s="132" t="s">
        <v>40</v>
      </c>
      <c r="D25" s="132" t="s">
        <v>12</v>
      </c>
      <c r="E25" s="122" t="s">
        <v>89</v>
      </c>
      <c r="F25" s="123" t="s">
        <v>405</v>
      </c>
      <c r="G25" s="133" t="s">
        <v>406</v>
      </c>
      <c r="H25" s="133" t="s">
        <v>37</v>
      </c>
      <c r="I25" s="133" t="s">
        <v>154</v>
      </c>
      <c r="J25" s="133" t="s">
        <v>417</v>
      </c>
      <c r="K25" s="133" t="s">
        <v>418</v>
      </c>
      <c r="L25" s="124">
        <v>35</v>
      </c>
      <c r="M25" s="124">
        <v>35</v>
      </c>
      <c r="N25" s="124">
        <v>35</v>
      </c>
      <c r="O25" s="124">
        <v>35</v>
      </c>
      <c r="P25" s="124">
        <v>35</v>
      </c>
      <c r="Q25" s="102"/>
    </row>
    <row r="26" spans="1:18" ht="37.5" customHeight="1" x14ac:dyDescent="0.2">
      <c r="A26" s="120" t="s">
        <v>10</v>
      </c>
      <c r="B26" s="120" t="s">
        <v>12</v>
      </c>
      <c r="C26" s="120" t="s">
        <v>40</v>
      </c>
      <c r="D26" s="121" t="s">
        <v>35</v>
      </c>
      <c r="E26" s="122" t="s">
        <v>63</v>
      </c>
      <c r="F26" s="123" t="s">
        <v>405</v>
      </c>
      <c r="G26" s="114" t="s">
        <v>406</v>
      </c>
      <c r="H26" s="114" t="s">
        <v>37</v>
      </c>
      <c r="I26" s="114" t="s">
        <v>154</v>
      </c>
      <c r="J26" s="114" t="s">
        <v>419</v>
      </c>
      <c r="K26" s="114" t="s">
        <v>412</v>
      </c>
      <c r="L26" s="124">
        <v>28.7</v>
      </c>
      <c r="M26" s="124">
        <v>28.7</v>
      </c>
      <c r="N26" s="124">
        <v>28.7</v>
      </c>
      <c r="O26" s="124">
        <v>28.7</v>
      </c>
      <c r="P26" s="124">
        <v>28.7</v>
      </c>
      <c r="Q26" s="102"/>
    </row>
    <row r="27" spans="1:18" ht="37.5" customHeight="1" x14ac:dyDescent="0.2">
      <c r="A27" s="120" t="s">
        <v>10</v>
      </c>
      <c r="B27" s="120" t="s">
        <v>12</v>
      </c>
      <c r="C27" s="121" t="s">
        <v>40</v>
      </c>
      <c r="D27" s="121" t="s">
        <v>50</v>
      </c>
      <c r="E27" s="215" t="s">
        <v>90</v>
      </c>
      <c r="F27" s="123" t="s">
        <v>405</v>
      </c>
      <c r="G27" s="134" t="s">
        <v>406</v>
      </c>
      <c r="H27" s="134" t="s">
        <v>145</v>
      </c>
      <c r="I27" s="134" t="s">
        <v>42</v>
      </c>
      <c r="J27" s="134" t="s">
        <v>420</v>
      </c>
      <c r="K27" s="134" t="s">
        <v>421</v>
      </c>
      <c r="L27" s="124">
        <v>207</v>
      </c>
      <c r="M27" s="125">
        <v>207</v>
      </c>
      <c r="N27" s="125">
        <v>207</v>
      </c>
      <c r="O27" s="125">
        <v>207</v>
      </c>
      <c r="P27" s="125">
        <v>207</v>
      </c>
      <c r="Q27" s="102"/>
    </row>
    <row r="28" spans="1:18" ht="38.25" customHeight="1" x14ac:dyDescent="0.2">
      <c r="A28" s="135" t="s">
        <v>10</v>
      </c>
      <c r="B28" s="136" t="s">
        <v>35</v>
      </c>
      <c r="C28" s="137"/>
      <c r="D28" s="137"/>
      <c r="E28" s="138" t="s">
        <v>36</v>
      </c>
      <c r="F28" s="263" t="s">
        <v>403</v>
      </c>
      <c r="G28" s="263"/>
      <c r="H28" s="263"/>
      <c r="I28" s="263"/>
      <c r="J28" s="263"/>
      <c r="K28" s="263"/>
      <c r="L28" s="140">
        <f>L29</f>
        <v>92.4</v>
      </c>
      <c r="M28" s="140">
        <f>M29</f>
        <v>92.4</v>
      </c>
      <c r="N28" s="140">
        <f>N29</f>
        <v>92.4</v>
      </c>
      <c r="O28" s="140">
        <f>O29</f>
        <v>92.4</v>
      </c>
      <c r="P28" s="140">
        <f>P29</f>
        <v>92.4</v>
      </c>
      <c r="Q28" s="141"/>
    </row>
    <row r="29" spans="1:18" ht="48.75" customHeight="1" x14ac:dyDescent="0.2">
      <c r="A29" s="142" t="s">
        <v>10</v>
      </c>
      <c r="B29" s="143" t="s">
        <v>35</v>
      </c>
      <c r="C29" s="143" t="s">
        <v>37</v>
      </c>
      <c r="D29" s="143"/>
      <c r="E29" s="144" t="s">
        <v>254</v>
      </c>
      <c r="F29" s="145" t="s">
        <v>405</v>
      </c>
      <c r="G29" s="146"/>
      <c r="H29" s="146"/>
      <c r="I29" s="146"/>
      <c r="J29" s="147"/>
      <c r="K29" s="146"/>
      <c r="L29" s="148">
        <f>SUM(L30:L33)</f>
        <v>92.4</v>
      </c>
      <c r="M29" s="148">
        <f>SUM(M30:M33)</f>
        <v>92.4</v>
      </c>
      <c r="N29" s="148">
        <f>SUM(N30:N33)</f>
        <v>92.4</v>
      </c>
      <c r="O29" s="148">
        <f>SUM(O30:O33)</f>
        <v>92.4</v>
      </c>
      <c r="P29" s="148">
        <f>SUM(P30:P33)</f>
        <v>92.4</v>
      </c>
      <c r="Q29" s="102"/>
    </row>
    <row r="30" spans="1:18" ht="14.25" customHeight="1" x14ac:dyDescent="0.2">
      <c r="A30" s="264" t="s">
        <v>10</v>
      </c>
      <c r="B30" s="264" t="s">
        <v>35</v>
      </c>
      <c r="C30" s="264" t="s">
        <v>37</v>
      </c>
      <c r="D30" s="264" t="s">
        <v>12</v>
      </c>
      <c r="E30" s="265" t="s">
        <v>258</v>
      </c>
      <c r="F30" s="266" t="s">
        <v>405</v>
      </c>
      <c r="G30" s="149" t="s">
        <v>406</v>
      </c>
      <c r="H30" s="149" t="s">
        <v>44</v>
      </c>
      <c r="I30" s="149" t="s">
        <v>151</v>
      </c>
      <c r="J30" s="150" t="s">
        <v>422</v>
      </c>
      <c r="K30" s="149" t="s">
        <v>412</v>
      </c>
      <c r="L30" s="148">
        <v>25</v>
      </c>
      <c r="M30" s="151">
        <v>25</v>
      </c>
      <c r="N30" s="151">
        <v>25</v>
      </c>
      <c r="O30" s="151">
        <v>25</v>
      </c>
      <c r="P30" s="151">
        <v>25</v>
      </c>
      <c r="Q30" s="102"/>
    </row>
    <row r="31" spans="1:18" ht="21.75" customHeight="1" x14ac:dyDescent="0.2">
      <c r="A31" s="264"/>
      <c r="B31" s="264"/>
      <c r="C31" s="264"/>
      <c r="D31" s="264"/>
      <c r="E31" s="265"/>
      <c r="F31" s="266"/>
      <c r="G31" s="149" t="s">
        <v>406</v>
      </c>
      <c r="H31" s="149" t="s">
        <v>44</v>
      </c>
      <c r="I31" s="149" t="s">
        <v>151</v>
      </c>
      <c r="J31" s="150" t="s">
        <v>423</v>
      </c>
      <c r="K31" s="149" t="s">
        <v>412</v>
      </c>
      <c r="L31" s="148">
        <v>25</v>
      </c>
      <c r="M31" s="151">
        <v>25</v>
      </c>
      <c r="N31" s="151">
        <v>25</v>
      </c>
      <c r="O31" s="151">
        <v>25</v>
      </c>
      <c r="P31" s="151">
        <v>25</v>
      </c>
      <c r="Q31" s="102"/>
    </row>
    <row r="32" spans="1:18" ht="49.7" customHeight="1" x14ac:dyDescent="0.2">
      <c r="A32" s="62" t="s">
        <v>10</v>
      </c>
      <c r="B32" s="62" t="s">
        <v>35</v>
      </c>
      <c r="C32" s="64" t="s">
        <v>37</v>
      </c>
      <c r="D32" s="62" t="s">
        <v>35</v>
      </c>
      <c r="E32" s="152" t="s">
        <v>269</v>
      </c>
      <c r="F32" s="153" t="s">
        <v>405</v>
      </c>
      <c r="G32" s="154" t="s">
        <v>406</v>
      </c>
      <c r="H32" s="154" t="s">
        <v>37</v>
      </c>
      <c r="I32" s="155">
        <v>13</v>
      </c>
      <c r="J32" s="156" t="s">
        <v>423</v>
      </c>
      <c r="K32" s="155">
        <v>244</v>
      </c>
      <c r="L32" s="157">
        <v>25</v>
      </c>
      <c r="M32" s="158">
        <v>25</v>
      </c>
      <c r="N32" s="158">
        <v>25</v>
      </c>
      <c r="O32" s="158">
        <v>25</v>
      </c>
      <c r="P32" s="158">
        <v>25</v>
      </c>
      <c r="Q32" s="102"/>
    </row>
    <row r="33" spans="1:18" ht="27" customHeight="1" x14ac:dyDescent="0.2">
      <c r="A33" s="62" t="s">
        <v>10</v>
      </c>
      <c r="B33" s="62" t="s">
        <v>35</v>
      </c>
      <c r="C33" s="62" t="s">
        <v>37</v>
      </c>
      <c r="D33" s="62" t="s">
        <v>50</v>
      </c>
      <c r="E33" s="11" t="s">
        <v>272</v>
      </c>
      <c r="F33" s="153" t="s">
        <v>405</v>
      </c>
      <c r="G33" s="154" t="s">
        <v>406</v>
      </c>
      <c r="H33" s="154" t="s">
        <v>37</v>
      </c>
      <c r="I33" s="155">
        <v>13</v>
      </c>
      <c r="J33" s="159" t="s">
        <v>424</v>
      </c>
      <c r="K33" s="155">
        <v>244</v>
      </c>
      <c r="L33" s="157">
        <v>17.399999999999999</v>
      </c>
      <c r="M33" s="158">
        <v>17.399999999999999</v>
      </c>
      <c r="N33" s="157">
        <v>17.399999999999999</v>
      </c>
      <c r="O33" s="158">
        <v>17.399999999999999</v>
      </c>
      <c r="P33" s="157">
        <v>17.399999999999999</v>
      </c>
      <c r="Q33" s="102"/>
    </row>
    <row r="34" spans="1:18" ht="12.75" customHeight="1" x14ac:dyDescent="0.2">
      <c r="A34" s="267" t="s">
        <v>10</v>
      </c>
      <c r="B34" s="268" t="s">
        <v>50</v>
      </c>
      <c r="C34" s="269"/>
      <c r="D34" s="269"/>
      <c r="E34" s="257" t="s">
        <v>51</v>
      </c>
      <c r="F34" s="139" t="s">
        <v>403</v>
      </c>
      <c r="G34" s="107"/>
      <c r="H34" s="107"/>
      <c r="I34" s="107"/>
      <c r="J34" s="107"/>
      <c r="K34" s="107"/>
      <c r="L34" s="109">
        <f>L35</f>
        <v>354</v>
      </c>
      <c r="M34" s="109">
        <f>M35</f>
        <v>396</v>
      </c>
      <c r="N34" s="109">
        <f>N35</f>
        <v>439.4</v>
      </c>
      <c r="O34" s="109">
        <f>O35</f>
        <v>439.4</v>
      </c>
      <c r="P34" s="109">
        <f>P35</f>
        <v>439.4</v>
      </c>
      <c r="Q34" s="141"/>
    </row>
    <row r="35" spans="1:18" ht="24" x14ac:dyDescent="0.2">
      <c r="A35" s="267"/>
      <c r="B35" s="268"/>
      <c r="C35" s="269"/>
      <c r="D35" s="269"/>
      <c r="E35" s="257"/>
      <c r="F35" s="139" t="s">
        <v>405</v>
      </c>
      <c r="G35" s="111" t="s">
        <v>406</v>
      </c>
      <c r="H35" s="111" t="s">
        <v>37</v>
      </c>
      <c r="I35" s="111" t="s">
        <v>44</v>
      </c>
      <c r="J35" s="111" t="s">
        <v>425</v>
      </c>
      <c r="K35" s="111"/>
      <c r="L35" s="112">
        <f>SUM(L36:L42)</f>
        <v>354</v>
      </c>
      <c r="M35" s="112">
        <f>SUM(M36:M42)</f>
        <v>396</v>
      </c>
      <c r="N35" s="112">
        <f>SUM(N36:N42)</f>
        <v>439.4</v>
      </c>
      <c r="O35" s="112">
        <f>SUM(O36:O42)</f>
        <v>439.4</v>
      </c>
      <c r="P35" s="112">
        <f>SUM(P36:P42)</f>
        <v>439.4</v>
      </c>
      <c r="Q35" s="102"/>
    </row>
    <row r="36" spans="1:18" ht="14.25" customHeight="1" x14ac:dyDescent="0.2">
      <c r="A36" s="270" t="s">
        <v>10</v>
      </c>
      <c r="B36" s="270" t="s">
        <v>50</v>
      </c>
      <c r="C36" s="270" t="s">
        <v>42</v>
      </c>
      <c r="D36" s="270" t="s">
        <v>12</v>
      </c>
      <c r="E36" s="271" t="s">
        <v>309</v>
      </c>
      <c r="F36" s="271" t="s">
        <v>426</v>
      </c>
      <c r="G36" s="273" t="s">
        <v>406</v>
      </c>
      <c r="H36" s="273" t="s">
        <v>37</v>
      </c>
      <c r="I36" s="273" t="s">
        <v>44</v>
      </c>
      <c r="J36" s="273" t="s">
        <v>425</v>
      </c>
      <c r="K36" s="273" t="s">
        <v>408</v>
      </c>
      <c r="L36" s="278">
        <v>272</v>
      </c>
      <c r="M36" s="272">
        <v>304.3</v>
      </c>
      <c r="N36" s="272">
        <v>338.4</v>
      </c>
      <c r="O36" s="272">
        <v>338.4</v>
      </c>
      <c r="P36" s="272">
        <v>338.4</v>
      </c>
      <c r="Q36" s="102"/>
    </row>
    <row r="37" spans="1:18" ht="12.2" hidden="1" customHeight="1" x14ac:dyDescent="0.2">
      <c r="A37" s="270"/>
      <c r="B37" s="270"/>
      <c r="C37" s="270"/>
      <c r="D37" s="270"/>
      <c r="E37" s="271"/>
      <c r="F37" s="271"/>
      <c r="G37" s="273"/>
      <c r="H37" s="273"/>
      <c r="I37" s="273"/>
      <c r="J37" s="273"/>
      <c r="K37" s="273"/>
      <c r="L37" s="278"/>
      <c r="M37" s="272"/>
      <c r="N37" s="272"/>
      <c r="O37" s="272"/>
      <c r="P37" s="272"/>
      <c r="Q37" s="102"/>
    </row>
    <row r="38" spans="1:18" ht="12.2" hidden="1" customHeight="1" x14ac:dyDescent="0.2">
      <c r="A38" s="270"/>
      <c r="B38" s="270"/>
      <c r="C38" s="270"/>
      <c r="D38" s="270"/>
      <c r="E38" s="271"/>
      <c r="F38" s="271"/>
      <c r="G38" s="273"/>
      <c r="H38" s="273"/>
      <c r="I38" s="273"/>
      <c r="J38" s="273"/>
      <c r="K38" s="273"/>
      <c r="L38" s="278"/>
      <c r="M38" s="272"/>
      <c r="N38" s="272"/>
      <c r="O38" s="272"/>
      <c r="P38" s="272"/>
      <c r="Q38" s="118"/>
      <c r="R38" s="119"/>
    </row>
    <row r="39" spans="1:18" ht="12.2" hidden="1" customHeight="1" x14ac:dyDescent="0.2">
      <c r="A39" s="270"/>
      <c r="B39" s="270"/>
      <c r="C39" s="270"/>
      <c r="D39" s="270"/>
      <c r="E39" s="271"/>
      <c r="F39" s="271"/>
      <c r="G39" s="273"/>
      <c r="H39" s="273"/>
      <c r="I39" s="273"/>
      <c r="J39" s="273"/>
      <c r="K39" s="273"/>
      <c r="L39" s="278"/>
      <c r="M39" s="272"/>
      <c r="N39" s="272"/>
      <c r="O39" s="272"/>
      <c r="P39" s="272"/>
      <c r="Q39" s="102"/>
    </row>
    <row r="40" spans="1:18" ht="13.7" hidden="1" customHeight="1" x14ac:dyDescent="0.2">
      <c r="A40" s="270"/>
      <c r="B40" s="270"/>
      <c r="C40" s="270"/>
      <c r="D40" s="270"/>
      <c r="E40" s="271"/>
      <c r="F40" s="271"/>
      <c r="G40" s="273"/>
      <c r="H40" s="273"/>
      <c r="I40" s="273"/>
      <c r="J40" s="273"/>
      <c r="K40" s="273"/>
      <c r="L40" s="278"/>
      <c r="M40" s="272"/>
      <c r="N40" s="272"/>
      <c r="O40" s="272"/>
      <c r="P40" s="272"/>
      <c r="Q40" s="102"/>
    </row>
    <row r="41" spans="1:18" ht="13.7" customHeight="1" x14ac:dyDescent="0.2">
      <c r="A41" s="270"/>
      <c r="B41" s="270"/>
      <c r="C41" s="270"/>
      <c r="D41" s="270"/>
      <c r="E41" s="271"/>
      <c r="F41" s="271"/>
      <c r="G41" s="160"/>
      <c r="H41" s="160"/>
      <c r="I41" s="160"/>
      <c r="J41" s="160"/>
      <c r="K41" s="160" t="s">
        <v>409</v>
      </c>
      <c r="L41" s="161">
        <v>82</v>
      </c>
      <c r="M41" s="162">
        <v>91.7</v>
      </c>
      <c r="N41" s="162">
        <v>101</v>
      </c>
      <c r="O41" s="162">
        <v>101</v>
      </c>
      <c r="P41" s="162">
        <v>101</v>
      </c>
      <c r="Q41" s="102"/>
    </row>
    <row r="42" spans="1:18" ht="13.7" customHeight="1" x14ac:dyDescent="0.2">
      <c r="A42" s="270"/>
      <c r="B42" s="270"/>
      <c r="C42" s="270"/>
      <c r="D42" s="270"/>
      <c r="E42" s="271"/>
      <c r="F42" s="271"/>
      <c r="G42" s="163"/>
      <c r="H42" s="163"/>
      <c r="I42" s="163"/>
      <c r="J42" s="163"/>
      <c r="K42" s="163" t="s">
        <v>412</v>
      </c>
      <c r="L42" s="164">
        <v>0</v>
      </c>
      <c r="M42" s="165">
        <v>0</v>
      </c>
      <c r="N42" s="165">
        <v>0</v>
      </c>
      <c r="O42" s="165">
        <v>0</v>
      </c>
      <c r="P42" s="165">
        <v>0</v>
      </c>
      <c r="Q42" s="102"/>
    </row>
    <row r="43" spans="1:18" s="14" customFormat="1" ht="24" customHeight="1" x14ac:dyDescent="0.2">
      <c r="A43" s="267" t="s">
        <v>10</v>
      </c>
      <c r="B43" s="268" t="s">
        <v>59</v>
      </c>
      <c r="C43" s="269"/>
      <c r="D43" s="269"/>
      <c r="E43" s="257" t="s">
        <v>60</v>
      </c>
      <c r="F43" s="139" t="s">
        <v>403</v>
      </c>
      <c r="G43" s="107" t="s">
        <v>406</v>
      </c>
      <c r="H43" s="107" t="s">
        <v>37</v>
      </c>
      <c r="I43" s="107" t="s">
        <v>44</v>
      </c>
      <c r="J43" s="107" t="s">
        <v>427</v>
      </c>
      <c r="K43" s="107"/>
      <c r="L43" s="109">
        <f>L44</f>
        <v>2100.1</v>
      </c>
      <c r="M43" s="109">
        <f>M44</f>
        <v>2135.1</v>
      </c>
      <c r="N43" s="109">
        <f>N44</f>
        <v>2135.1</v>
      </c>
      <c r="O43" s="109">
        <f>O44</f>
        <v>2135.1</v>
      </c>
      <c r="P43" s="109">
        <f>P44</f>
        <v>2135.1</v>
      </c>
      <c r="Q43" s="166"/>
    </row>
    <row r="44" spans="1:18" ht="27.75" customHeight="1" x14ac:dyDescent="0.2">
      <c r="A44" s="267"/>
      <c r="B44" s="268"/>
      <c r="C44" s="269"/>
      <c r="D44" s="269"/>
      <c r="E44" s="257"/>
      <c r="F44" s="139" t="s">
        <v>405</v>
      </c>
      <c r="G44" s="111" t="s">
        <v>406</v>
      </c>
      <c r="H44" s="111" t="s">
        <v>37</v>
      </c>
      <c r="I44" s="111" t="s">
        <v>44</v>
      </c>
      <c r="J44" s="111" t="s">
        <v>427</v>
      </c>
      <c r="K44" s="111"/>
      <c r="L44" s="112">
        <f>SUM(L45:L47)</f>
        <v>2100.1</v>
      </c>
      <c r="M44" s="112">
        <f>SUM(M45:M47)</f>
        <v>2135.1</v>
      </c>
      <c r="N44" s="112">
        <f>SUM(N45:N47)</f>
        <v>2135.1</v>
      </c>
      <c r="O44" s="112">
        <f>SUM(O45:O47)</f>
        <v>2135.1</v>
      </c>
      <c r="P44" s="112">
        <f>SUM(P45:P47)</f>
        <v>2135.1</v>
      </c>
      <c r="Q44" s="102"/>
    </row>
    <row r="45" spans="1:18" ht="24" customHeight="1" x14ac:dyDescent="0.2">
      <c r="A45" s="276" t="s">
        <v>10</v>
      </c>
      <c r="B45" s="276" t="s">
        <v>44</v>
      </c>
      <c r="C45" s="276" t="s">
        <v>40</v>
      </c>
      <c r="D45" s="276" t="s">
        <v>12</v>
      </c>
      <c r="E45" s="277" t="s">
        <v>360</v>
      </c>
      <c r="F45" s="274" t="s">
        <v>428</v>
      </c>
      <c r="G45" s="167" t="s">
        <v>406</v>
      </c>
      <c r="H45" s="167" t="s">
        <v>37</v>
      </c>
      <c r="I45" s="167" t="s">
        <v>44</v>
      </c>
      <c r="J45" s="167" t="s">
        <v>427</v>
      </c>
      <c r="K45" s="167" t="s">
        <v>408</v>
      </c>
      <c r="L45" s="168">
        <v>1483.3</v>
      </c>
      <c r="M45" s="169">
        <v>1510</v>
      </c>
      <c r="N45" s="169">
        <v>1510</v>
      </c>
      <c r="O45" s="169">
        <v>1510</v>
      </c>
      <c r="P45" s="169">
        <v>1510</v>
      </c>
      <c r="Q45" s="102"/>
    </row>
    <row r="46" spans="1:18" ht="12.75" customHeight="1" x14ac:dyDescent="0.2">
      <c r="A46" s="276"/>
      <c r="B46" s="276"/>
      <c r="C46" s="276"/>
      <c r="D46" s="276"/>
      <c r="E46" s="277"/>
      <c r="F46" s="274"/>
      <c r="G46" s="167" t="s">
        <v>406</v>
      </c>
      <c r="H46" s="167" t="s">
        <v>37</v>
      </c>
      <c r="I46" s="167" t="s">
        <v>44</v>
      </c>
      <c r="J46" s="167" t="s">
        <v>427</v>
      </c>
      <c r="K46" s="167" t="s">
        <v>409</v>
      </c>
      <c r="L46" s="168">
        <v>447.9</v>
      </c>
      <c r="M46" s="169">
        <v>455.1</v>
      </c>
      <c r="N46" s="169">
        <v>455.1</v>
      </c>
      <c r="O46" s="169">
        <v>455.1</v>
      </c>
      <c r="P46" s="169">
        <v>455.1</v>
      </c>
      <c r="Q46" s="102"/>
    </row>
    <row r="47" spans="1:18" ht="14.25" customHeight="1" x14ac:dyDescent="0.2">
      <c r="A47" s="276"/>
      <c r="B47" s="276"/>
      <c r="C47" s="276"/>
      <c r="D47" s="276"/>
      <c r="E47" s="277"/>
      <c r="F47" s="274"/>
      <c r="G47" s="167" t="s">
        <v>406</v>
      </c>
      <c r="H47" s="167" t="s">
        <v>37</v>
      </c>
      <c r="I47" s="167" t="s">
        <v>44</v>
      </c>
      <c r="J47" s="167" t="s">
        <v>427</v>
      </c>
      <c r="K47" s="167" t="s">
        <v>412</v>
      </c>
      <c r="L47" s="168">
        <v>168.9</v>
      </c>
      <c r="M47" s="169">
        <v>170</v>
      </c>
      <c r="N47" s="169">
        <v>170</v>
      </c>
      <c r="O47" s="169">
        <v>170</v>
      </c>
      <c r="P47" s="169">
        <v>170</v>
      </c>
      <c r="Q47" s="102"/>
    </row>
    <row r="48" spans="1:18" x14ac:dyDescent="0.2">
      <c r="A48" s="35"/>
      <c r="B48" s="35"/>
      <c r="C48" s="35"/>
      <c r="D48" s="35"/>
      <c r="E48" s="34"/>
      <c r="F48" s="34"/>
      <c r="G48" s="35"/>
      <c r="H48" s="35"/>
      <c r="I48" s="35"/>
      <c r="J48" s="35"/>
      <c r="K48" s="35"/>
      <c r="L48" s="170"/>
    </row>
    <row r="49" spans="1:12" x14ac:dyDescent="0.2">
      <c r="A49" s="35"/>
      <c r="B49" s="35"/>
      <c r="C49" s="35"/>
      <c r="D49" s="35"/>
      <c r="E49" s="34"/>
      <c r="F49" s="34"/>
      <c r="G49" s="35"/>
      <c r="H49" s="35"/>
      <c r="I49" s="35"/>
      <c r="J49" s="35"/>
      <c r="K49" s="35"/>
      <c r="L49" s="170"/>
    </row>
    <row r="50" spans="1:12" x14ac:dyDescent="0.2">
      <c r="A50" s="35"/>
      <c r="B50" s="35"/>
      <c r="C50" s="35"/>
      <c r="D50" s="35"/>
      <c r="E50" s="34"/>
      <c r="F50" s="34"/>
      <c r="G50" s="35"/>
      <c r="H50" s="35"/>
      <c r="I50" s="35"/>
      <c r="J50" s="35"/>
      <c r="K50" s="35"/>
      <c r="L50" s="170"/>
    </row>
    <row r="51" spans="1:12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170"/>
    </row>
    <row r="52" spans="1:12" x14ac:dyDescent="0.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171"/>
    </row>
    <row r="53" spans="1:12" x14ac:dyDescent="0.2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171"/>
    </row>
    <row r="54" spans="1:12" x14ac:dyDescent="0.2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171"/>
    </row>
    <row r="55" spans="1:12" x14ac:dyDescent="0.2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171"/>
    </row>
  </sheetData>
  <mergeCells count="60">
    <mergeCell ref="F45:F47"/>
    <mergeCell ref="A7:P7"/>
    <mergeCell ref="A45:A47"/>
    <mergeCell ref="B45:B47"/>
    <mergeCell ref="C45:C47"/>
    <mergeCell ref="D45:D47"/>
    <mergeCell ref="E45:E47"/>
    <mergeCell ref="P36:P40"/>
    <mergeCell ref="A43:A44"/>
    <mergeCell ref="B43:B44"/>
    <mergeCell ref="C43:C44"/>
    <mergeCell ref="D43:D44"/>
    <mergeCell ref="E43:E44"/>
    <mergeCell ref="K36:K40"/>
    <mergeCell ref="L36:L40"/>
    <mergeCell ref="M36:M40"/>
    <mergeCell ref="N36:N40"/>
    <mergeCell ref="O36:O40"/>
    <mergeCell ref="F36:F42"/>
    <mergeCell ref="G36:G40"/>
    <mergeCell ref="H36:H40"/>
    <mergeCell ref="I36:I40"/>
    <mergeCell ref="J36:J40"/>
    <mergeCell ref="A36:A42"/>
    <mergeCell ref="B36:B42"/>
    <mergeCell ref="C36:C42"/>
    <mergeCell ref="D36:D42"/>
    <mergeCell ref="E36:E42"/>
    <mergeCell ref="A34:A35"/>
    <mergeCell ref="B34:B35"/>
    <mergeCell ref="C34:C35"/>
    <mergeCell ref="D34:D35"/>
    <mergeCell ref="E34:E35"/>
    <mergeCell ref="F28:K28"/>
    <mergeCell ref="A30:A31"/>
    <mergeCell ref="B30:B31"/>
    <mergeCell ref="C30:C31"/>
    <mergeCell ref="D30:D31"/>
    <mergeCell ref="E30:E31"/>
    <mergeCell ref="F30:F31"/>
    <mergeCell ref="F13:J13"/>
    <mergeCell ref="A14:A21"/>
    <mergeCell ref="B14:B21"/>
    <mergeCell ref="C14:C21"/>
    <mergeCell ref="D14:D21"/>
    <mergeCell ref="E14:E21"/>
    <mergeCell ref="F14:J14"/>
    <mergeCell ref="F15:F21"/>
    <mergeCell ref="A11:A12"/>
    <mergeCell ref="B11:B12"/>
    <mergeCell ref="C11:C12"/>
    <mergeCell ref="D11:D12"/>
    <mergeCell ref="E11:E12"/>
    <mergeCell ref="L1:L6"/>
    <mergeCell ref="A8:D8"/>
    <mergeCell ref="E8:E9"/>
    <mergeCell ref="F8:F9"/>
    <mergeCell ref="G8:K8"/>
    <mergeCell ref="L8:P8"/>
    <mergeCell ref="M2:P2"/>
  </mergeCells>
  <printOptions gridLines="1"/>
  <pageMargins left="0.74791666666666701" right="0.74791666666666701" top="0.51180555555555496" bottom="0.39374999999999999" header="0.51180555555555496" footer="0.51180555555555496"/>
  <pageSetup paperSize="9" scale="98" firstPageNumber="0" fitToHeight="0" orientation="landscape" r:id="rId1"/>
  <rowBreaks count="1" manualBreakCount="1">
    <brk id="27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view="pageBreakPreview" topLeftCell="A52" zoomScaleNormal="100" workbookViewId="0">
      <selection activeCell="F12" sqref="F12"/>
    </sheetView>
  </sheetViews>
  <sheetFormatPr defaultRowHeight="12.75" x14ac:dyDescent="0.2"/>
  <cols>
    <col min="1" max="1" width="5.42578125" customWidth="1"/>
    <col min="2" max="2" width="6.7109375" customWidth="1"/>
    <col min="3" max="3" width="21.140625" customWidth="1"/>
    <col min="4" max="4" width="43.28515625" customWidth="1"/>
    <col min="5" max="5" width="9.42578125" customWidth="1"/>
    <col min="6" max="6" width="9.28515625" customWidth="1"/>
    <col min="7" max="7" width="8.7109375" customWidth="1"/>
    <col min="8" max="8" width="8.42578125" customWidth="1"/>
    <col min="9" max="10" width="7.42578125" customWidth="1"/>
    <col min="11" max="1025" width="9" customWidth="1"/>
  </cols>
  <sheetData>
    <row r="1" spans="1:10" ht="12.75" customHeight="1" x14ac:dyDescent="0.2">
      <c r="A1" s="96"/>
      <c r="B1" s="96"/>
      <c r="C1" s="96"/>
      <c r="D1" s="96"/>
      <c r="E1" s="96"/>
      <c r="F1" s="279" t="s">
        <v>481</v>
      </c>
      <c r="G1" s="279"/>
      <c r="H1" s="279"/>
      <c r="I1" s="279"/>
      <c r="J1" s="279"/>
    </row>
    <row r="2" spans="1:10" x14ac:dyDescent="0.2">
      <c r="A2" s="96"/>
      <c r="B2" s="96"/>
      <c r="C2" s="96"/>
      <c r="D2" s="96"/>
      <c r="E2" s="96"/>
      <c r="F2" s="279"/>
      <c r="G2" s="279"/>
      <c r="H2" s="279"/>
      <c r="I2" s="279"/>
      <c r="J2" s="279"/>
    </row>
    <row r="3" spans="1:10" ht="13.7" customHeight="1" x14ac:dyDescent="0.2">
      <c r="A3" s="96"/>
      <c r="B3" s="96"/>
      <c r="C3" s="96"/>
      <c r="D3" s="96"/>
      <c r="E3" s="96"/>
      <c r="F3" s="279"/>
      <c r="G3" s="279"/>
      <c r="H3" s="279"/>
      <c r="I3" s="279"/>
      <c r="J3" s="279"/>
    </row>
    <row r="4" spans="1:10" ht="12.75" hidden="1" customHeight="1" x14ac:dyDescent="0.2">
      <c r="A4" s="96"/>
      <c r="B4" s="96"/>
      <c r="C4" s="96"/>
      <c r="D4" s="96"/>
      <c r="E4" s="96"/>
      <c r="F4" s="279"/>
      <c r="G4" s="279"/>
      <c r="H4" s="279"/>
      <c r="I4" s="279"/>
      <c r="J4" s="279"/>
    </row>
    <row r="5" spans="1:10" ht="0.75" hidden="1" customHeight="1" x14ac:dyDescent="0.2">
      <c r="A5" s="96"/>
      <c r="B5" s="96"/>
      <c r="C5" s="96"/>
      <c r="D5" s="96"/>
      <c r="E5" s="96"/>
      <c r="F5" s="279"/>
      <c r="G5" s="279"/>
      <c r="H5" s="279"/>
      <c r="I5" s="279"/>
      <c r="J5" s="279"/>
    </row>
    <row r="6" spans="1:10" ht="12.75" hidden="1" customHeight="1" x14ac:dyDescent="0.2">
      <c r="A6" s="96"/>
      <c r="B6" s="96"/>
      <c r="C6" s="96"/>
      <c r="D6" s="96"/>
      <c r="E6" s="96"/>
      <c r="F6" s="279"/>
      <c r="G6" s="279"/>
      <c r="H6" s="279"/>
      <c r="I6" s="279"/>
      <c r="J6" s="279"/>
    </row>
    <row r="7" spans="1:10" ht="15" customHeight="1" x14ac:dyDescent="0.2">
      <c r="A7" s="280" t="s">
        <v>429</v>
      </c>
      <c r="B7" s="280"/>
      <c r="C7" s="280"/>
      <c r="D7" s="280"/>
      <c r="E7" s="280"/>
      <c r="F7" s="280"/>
      <c r="G7" s="280"/>
      <c r="H7" s="280"/>
      <c r="I7" s="280"/>
      <c r="J7" s="280"/>
    </row>
    <row r="8" spans="1:10" x14ac:dyDescent="0.2">
      <c r="A8" s="96"/>
      <c r="B8" s="96"/>
      <c r="C8" s="96"/>
      <c r="D8" s="96"/>
      <c r="E8" s="96"/>
      <c r="F8" s="96"/>
      <c r="G8" s="96"/>
      <c r="H8" s="96"/>
      <c r="I8" s="96"/>
      <c r="J8" s="96"/>
    </row>
    <row r="9" spans="1:10" ht="12.75" customHeight="1" x14ac:dyDescent="0.2">
      <c r="A9" s="281" t="s">
        <v>3</v>
      </c>
      <c r="B9" s="281"/>
      <c r="C9" s="282" t="s">
        <v>430</v>
      </c>
      <c r="D9" s="282" t="s">
        <v>431</v>
      </c>
      <c r="E9" s="283" t="s">
        <v>432</v>
      </c>
      <c r="F9" s="283"/>
      <c r="G9" s="283"/>
      <c r="H9" s="283"/>
      <c r="I9" s="283"/>
      <c r="J9" s="283"/>
    </row>
    <row r="10" spans="1:10" ht="35.450000000000003" customHeight="1" x14ac:dyDescent="0.2">
      <c r="A10" s="281"/>
      <c r="B10" s="281"/>
      <c r="C10" s="282" t="s">
        <v>381</v>
      </c>
      <c r="D10" s="282"/>
      <c r="E10" s="282" t="s">
        <v>433</v>
      </c>
      <c r="F10" s="282">
        <v>2021</v>
      </c>
      <c r="G10" s="282">
        <v>2022</v>
      </c>
      <c r="H10" s="282">
        <v>2023</v>
      </c>
      <c r="I10" s="282">
        <v>2024</v>
      </c>
      <c r="J10" s="282">
        <v>2025</v>
      </c>
    </row>
    <row r="11" spans="1:10" x14ac:dyDescent="0.2">
      <c r="A11" s="172" t="s">
        <v>71</v>
      </c>
      <c r="B11" s="172" t="s">
        <v>8</v>
      </c>
      <c r="C11" s="282"/>
      <c r="D11" s="282"/>
      <c r="E11" s="282"/>
      <c r="F11" s="282"/>
      <c r="G11" s="282"/>
      <c r="H11" s="282"/>
      <c r="I11" s="282"/>
      <c r="J11" s="282"/>
    </row>
    <row r="12" spans="1:10" ht="12.75" customHeight="1" x14ac:dyDescent="0.2">
      <c r="A12" s="284" t="s">
        <v>10</v>
      </c>
      <c r="B12" s="284"/>
      <c r="C12" s="285" t="s">
        <v>11</v>
      </c>
      <c r="D12" s="173" t="s">
        <v>403</v>
      </c>
      <c r="E12" s="174">
        <f>SUM(F12:J12)</f>
        <v>161150.39999999999</v>
      </c>
      <c r="F12" s="174">
        <f>F13</f>
        <v>33824.9</v>
      </c>
      <c r="G12" s="174">
        <f>G13</f>
        <v>29432.800000000003</v>
      </c>
      <c r="H12" s="174">
        <f>H13</f>
        <v>32630.9</v>
      </c>
      <c r="I12" s="174">
        <f>I13</f>
        <v>32630.9</v>
      </c>
      <c r="J12" s="174">
        <f>J13</f>
        <v>32630.9</v>
      </c>
    </row>
    <row r="13" spans="1:10" x14ac:dyDescent="0.2">
      <c r="A13" s="284"/>
      <c r="B13" s="284"/>
      <c r="C13" s="285"/>
      <c r="D13" s="175" t="s">
        <v>434</v>
      </c>
      <c r="E13" s="176">
        <f>SUM(F13:J13)</f>
        <v>161150.39999999999</v>
      </c>
      <c r="F13" s="176">
        <f>F15+F17</f>
        <v>33824.9</v>
      </c>
      <c r="G13" s="176">
        <f>G15+G17</f>
        <v>29432.800000000003</v>
      </c>
      <c r="H13" s="176">
        <f>H15+H17</f>
        <v>32630.9</v>
      </c>
      <c r="I13" s="176">
        <f>I15+I17</f>
        <v>32630.9</v>
      </c>
      <c r="J13" s="176">
        <f>J15+J17</f>
        <v>32630.9</v>
      </c>
    </row>
    <row r="14" spans="1:10" x14ac:dyDescent="0.2">
      <c r="A14" s="284"/>
      <c r="B14" s="284"/>
      <c r="C14" s="285"/>
      <c r="D14" s="177" t="s">
        <v>435</v>
      </c>
      <c r="E14" s="176"/>
      <c r="F14" s="176"/>
      <c r="G14" s="176"/>
      <c r="H14" s="176"/>
      <c r="I14" s="176"/>
      <c r="J14" s="176"/>
    </row>
    <row r="15" spans="1:10" x14ac:dyDescent="0.2">
      <c r="A15" s="284"/>
      <c r="B15" s="284"/>
      <c r="C15" s="285"/>
      <c r="D15" s="177" t="s">
        <v>436</v>
      </c>
      <c r="E15" s="176">
        <f>SUM(F15:J15)</f>
        <v>148441.69999999998</v>
      </c>
      <c r="F15" s="176">
        <f>F26</f>
        <v>31370.799999999999</v>
      </c>
      <c r="G15" s="176">
        <f>G26</f>
        <v>26901.700000000004</v>
      </c>
      <c r="H15" s="176">
        <f>H26</f>
        <v>30056.400000000001</v>
      </c>
      <c r="I15" s="176">
        <f>I26</f>
        <v>30056.400000000001</v>
      </c>
      <c r="J15" s="176">
        <f>J26</f>
        <v>30056.400000000001</v>
      </c>
    </row>
    <row r="16" spans="1:10" x14ac:dyDescent="0.2">
      <c r="A16" s="284"/>
      <c r="B16" s="284"/>
      <c r="C16" s="285"/>
      <c r="D16" s="177" t="s">
        <v>437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</row>
    <row r="17" spans="1:10" x14ac:dyDescent="0.2">
      <c r="A17" s="284"/>
      <c r="B17" s="284"/>
      <c r="C17" s="285"/>
      <c r="D17" s="177" t="s">
        <v>438</v>
      </c>
      <c r="E17" s="176">
        <f>SUM(F17:J17)</f>
        <v>12708.7</v>
      </c>
      <c r="F17" s="176">
        <f>F49+F59</f>
        <v>2454.1</v>
      </c>
      <c r="G17" s="176">
        <f>G49+G59</f>
        <v>2531.1</v>
      </c>
      <c r="H17" s="176">
        <f>H49+H59</f>
        <v>2574.5</v>
      </c>
      <c r="I17" s="176">
        <f>I49+I59</f>
        <v>2574.5</v>
      </c>
      <c r="J17" s="176">
        <f>J49+J59</f>
        <v>2574.5</v>
      </c>
    </row>
    <row r="18" spans="1:10" ht="22.5" x14ac:dyDescent="0.2">
      <c r="A18" s="284"/>
      <c r="B18" s="284"/>
      <c r="C18" s="285"/>
      <c r="D18" s="177" t="s">
        <v>439</v>
      </c>
      <c r="E18" s="176">
        <f t="shared" ref="E18:J18" si="0">E29</f>
        <v>0</v>
      </c>
      <c r="F18" s="176">
        <f t="shared" si="0"/>
        <v>0</v>
      </c>
      <c r="G18" s="176">
        <f t="shared" si="0"/>
        <v>0</v>
      </c>
      <c r="H18" s="176">
        <f t="shared" si="0"/>
        <v>0</v>
      </c>
      <c r="I18" s="176">
        <f t="shared" si="0"/>
        <v>0</v>
      </c>
      <c r="J18" s="176">
        <f t="shared" si="0"/>
        <v>0</v>
      </c>
    </row>
    <row r="19" spans="1:10" x14ac:dyDescent="0.2">
      <c r="A19" s="284"/>
      <c r="B19" s="284"/>
      <c r="C19" s="285"/>
      <c r="D19" s="177" t="s">
        <v>440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</row>
    <row r="20" spans="1:10" ht="22.5" x14ac:dyDescent="0.2">
      <c r="A20" s="284"/>
      <c r="B20" s="284"/>
      <c r="C20" s="285"/>
      <c r="D20" s="178" t="s">
        <v>441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</row>
    <row r="21" spans="1:10" ht="12.75" customHeight="1" x14ac:dyDescent="0.2">
      <c r="A21" s="284"/>
      <c r="B21" s="284"/>
      <c r="C21" s="285"/>
      <c r="D21" s="178" t="s">
        <v>442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</row>
    <row r="22" spans="1:10" x14ac:dyDescent="0.2">
      <c r="A22" s="284"/>
      <c r="B22" s="284"/>
      <c r="C22" s="284"/>
      <c r="D22" s="178" t="s">
        <v>443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</row>
    <row r="23" spans="1:10" ht="12.75" customHeight="1" x14ac:dyDescent="0.2">
      <c r="A23" s="284" t="s">
        <v>10</v>
      </c>
      <c r="B23" s="284" t="s">
        <v>12</v>
      </c>
      <c r="C23" s="285" t="s">
        <v>13</v>
      </c>
      <c r="D23" s="179" t="s">
        <v>403</v>
      </c>
      <c r="E23" s="180">
        <f>F23+G23+H23+I23+J23</f>
        <v>148441.69999999998</v>
      </c>
      <c r="F23" s="180">
        <f>F24</f>
        <v>31370.799999999999</v>
      </c>
      <c r="G23" s="180">
        <f>G24</f>
        <v>26901.700000000004</v>
      </c>
      <c r="H23" s="180">
        <f>H24</f>
        <v>30056.400000000001</v>
      </c>
      <c r="I23" s="180">
        <f>I24</f>
        <v>30056.400000000001</v>
      </c>
      <c r="J23" s="180">
        <f>J24</f>
        <v>30056.400000000001</v>
      </c>
    </row>
    <row r="24" spans="1:10" x14ac:dyDescent="0.2">
      <c r="A24" s="284"/>
      <c r="B24" s="284"/>
      <c r="C24" s="285"/>
      <c r="D24" s="175" t="s">
        <v>434</v>
      </c>
      <c r="E24" s="181">
        <f>SUM(F24:J24)</f>
        <v>148441.69999999998</v>
      </c>
      <c r="F24" s="182">
        <f>F26</f>
        <v>31370.799999999999</v>
      </c>
      <c r="G24" s="182">
        <f>G26</f>
        <v>26901.700000000004</v>
      </c>
      <c r="H24" s="182">
        <f>H26</f>
        <v>30056.400000000001</v>
      </c>
      <c r="I24" s="182">
        <f>I26</f>
        <v>30056.400000000001</v>
      </c>
      <c r="J24" s="182">
        <f>J26</f>
        <v>30056.400000000001</v>
      </c>
    </row>
    <row r="25" spans="1:10" x14ac:dyDescent="0.2">
      <c r="A25" s="284"/>
      <c r="B25" s="284"/>
      <c r="C25" s="285"/>
      <c r="D25" s="177" t="s">
        <v>435</v>
      </c>
      <c r="E25" s="181"/>
      <c r="F25" s="183"/>
      <c r="G25" s="184"/>
      <c r="H25" s="184"/>
      <c r="I25" s="184"/>
      <c r="J25" s="184"/>
    </row>
    <row r="26" spans="1:10" ht="11.25" customHeight="1" x14ac:dyDescent="0.2">
      <c r="A26" s="284"/>
      <c r="B26" s="284"/>
      <c r="C26" s="285"/>
      <c r="D26" s="177" t="s">
        <v>436</v>
      </c>
      <c r="E26" s="185">
        <f>SUM(F26:J26)</f>
        <v>148441.69999999998</v>
      </c>
      <c r="F26" s="186">
        <f>'5'!L11+'5'!L28</f>
        <v>31370.799999999999</v>
      </c>
      <c r="G26" s="186">
        <f>'5'!M11+'5'!M28</f>
        <v>26901.700000000004</v>
      </c>
      <c r="H26" s="186">
        <f>'5'!N11+'5'!N28</f>
        <v>30056.400000000001</v>
      </c>
      <c r="I26" s="186">
        <f>'5'!O11+'5'!O28</f>
        <v>30056.400000000001</v>
      </c>
      <c r="J26" s="186">
        <f>'5'!P11+'5'!P28</f>
        <v>30056.400000000001</v>
      </c>
    </row>
    <row r="27" spans="1:10" ht="12.2" customHeight="1" x14ac:dyDescent="0.2">
      <c r="A27" s="284"/>
      <c r="B27" s="284"/>
      <c r="C27" s="285"/>
      <c r="D27" s="177" t="s">
        <v>437</v>
      </c>
      <c r="E27" s="186">
        <f>SUM(F27:J27)</f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</row>
    <row r="28" spans="1:10" ht="11.25" customHeight="1" x14ac:dyDescent="0.2">
      <c r="A28" s="284"/>
      <c r="B28" s="284"/>
      <c r="C28" s="285"/>
      <c r="D28" s="177" t="s">
        <v>438</v>
      </c>
      <c r="E28" s="186">
        <f>SUM(F28:J28)</f>
        <v>0</v>
      </c>
      <c r="F28" s="184">
        <v>0</v>
      </c>
      <c r="G28" s="184">
        <v>0</v>
      </c>
      <c r="H28" s="184">
        <v>0</v>
      </c>
      <c r="I28" s="184">
        <v>0</v>
      </c>
      <c r="J28" s="187">
        <v>0</v>
      </c>
    </row>
    <row r="29" spans="1:10" ht="27" customHeight="1" x14ac:dyDescent="0.2">
      <c r="A29" s="284"/>
      <c r="B29" s="284"/>
      <c r="C29" s="285"/>
      <c r="D29" s="177" t="s">
        <v>439</v>
      </c>
      <c r="E29" s="186">
        <f>SUM(F29:J29)</f>
        <v>0</v>
      </c>
      <c r="F29" s="184">
        <v>0</v>
      </c>
      <c r="G29" s="184">
        <v>0</v>
      </c>
      <c r="H29" s="184">
        <v>0</v>
      </c>
      <c r="I29" s="184">
        <v>0</v>
      </c>
      <c r="J29" s="187">
        <v>0</v>
      </c>
    </row>
    <row r="30" spans="1:10" ht="13.7" customHeight="1" x14ac:dyDescent="0.2">
      <c r="A30" s="284"/>
      <c r="B30" s="284"/>
      <c r="C30" s="285"/>
      <c r="D30" s="177" t="s">
        <v>440</v>
      </c>
      <c r="E30" s="188">
        <v>0</v>
      </c>
      <c r="F30" s="188">
        <v>0</v>
      </c>
      <c r="G30" s="188">
        <v>0</v>
      </c>
      <c r="H30" s="188">
        <v>0</v>
      </c>
      <c r="I30" s="188">
        <v>0</v>
      </c>
      <c r="J30" s="188">
        <v>0</v>
      </c>
    </row>
    <row r="31" spans="1:10" ht="20.25" customHeight="1" x14ac:dyDescent="0.2">
      <c r="A31" s="284"/>
      <c r="B31" s="284"/>
      <c r="C31" s="285"/>
      <c r="D31" s="178" t="s">
        <v>441</v>
      </c>
      <c r="E31" s="188">
        <v>0</v>
      </c>
      <c r="F31" s="188">
        <v>0</v>
      </c>
      <c r="G31" s="188">
        <v>0</v>
      </c>
      <c r="H31" s="188">
        <v>0</v>
      </c>
      <c r="I31" s="188">
        <v>0</v>
      </c>
      <c r="J31" s="188">
        <v>0</v>
      </c>
    </row>
    <row r="32" spans="1:10" ht="9.75" customHeight="1" x14ac:dyDescent="0.2">
      <c r="A32" s="284"/>
      <c r="B32" s="284"/>
      <c r="C32" s="285"/>
      <c r="D32" s="178" t="s">
        <v>442</v>
      </c>
      <c r="E32" s="188">
        <v>0</v>
      </c>
      <c r="F32" s="188">
        <v>0</v>
      </c>
      <c r="G32" s="188">
        <v>0</v>
      </c>
      <c r="H32" s="188">
        <v>0</v>
      </c>
      <c r="I32" s="188">
        <v>0</v>
      </c>
      <c r="J32" s="188">
        <v>0</v>
      </c>
    </row>
    <row r="33" spans="1:10" x14ac:dyDescent="0.2">
      <c r="A33" s="284"/>
      <c r="B33" s="284"/>
      <c r="C33" s="284"/>
      <c r="D33" s="178" t="s">
        <v>443</v>
      </c>
      <c r="E33" s="189">
        <v>0</v>
      </c>
      <c r="F33" s="189">
        <v>0</v>
      </c>
      <c r="G33" s="189">
        <v>0</v>
      </c>
      <c r="H33" s="189">
        <v>0</v>
      </c>
      <c r="I33" s="189">
        <v>0</v>
      </c>
      <c r="J33" s="189">
        <v>0</v>
      </c>
    </row>
    <row r="34" spans="1:10" ht="12.75" customHeight="1" x14ac:dyDescent="0.2">
      <c r="A34" s="284" t="s">
        <v>10</v>
      </c>
      <c r="B34" s="284" t="s">
        <v>35</v>
      </c>
      <c r="C34" s="285" t="s">
        <v>36</v>
      </c>
      <c r="D34" s="173" t="s">
        <v>403</v>
      </c>
      <c r="E34" s="190">
        <f>SUM(F34:J34)</f>
        <v>462</v>
      </c>
      <c r="F34" s="190">
        <f>F35</f>
        <v>92.4</v>
      </c>
      <c r="G34" s="190">
        <f>G35</f>
        <v>92.4</v>
      </c>
      <c r="H34" s="190">
        <f>H35</f>
        <v>92.4</v>
      </c>
      <c r="I34" s="190">
        <f>I35</f>
        <v>92.4</v>
      </c>
      <c r="J34" s="190">
        <f>J35</f>
        <v>92.4</v>
      </c>
    </row>
    <row r="35" spans="1:10" x14ac:dyDescent="0.2">
      <c r="A35" s="284"/>
      <c r="B35" s="284"/>
      <c r="C35" s="285"/>
      <c r="D35" s="175" t="s">
        <v>434</v>
      </c>
      <c r="E35" s="191">
        <f>SUM(F35:J35)</f>
        <v>462</v>
      </c>
      <c r="F35" s="192">
        <f>F37</f>
        <v>92.4</v>
      </c>
      <c r="G35" s="192">
        <f>G37</f>
        <v>92.4</v>
      </c>
      <c r="H35" s="192">
        <f>H37</f>
        <v>92.4</v>
      </c>
      <c r="I35" s="192">
        <f>I37</f>
        <v>92.4</v>
      </c>
      <c r="J35" s="192">
        <f>J37</f>
        <v>92.4</v>
      </c>
    </row>
    <row r="36" spans="1:10" x14ac:dyDescent="0.2">
      <c r="A36" s="284"/>
      <c r="B36" s="284"/>
      <c r="C36" s="285"/>
      <c r="D36" s="177" t="s">
        <v>435</v>
      </c>
      <c r="E36" s="191"/>
      <c r="F36" s="192"/>
      <c r="G36" s="192"/>
      <c r="H36" s="192"/>
      <c r="I36" s="192"/>
      <c r="J36" s="192"/>
    </row>
    <row r="37" spans="1:10" x14ac:dyDescent="0.2">
      <c r="A37" s="284"/>
      <c r="B37" s="284"/>
      <c r="C37" s="285"/>
      <c r="D37" s="177" t="s">
        <v>436</v>
      </c>
      <c r="E37" s="191">
        <f>SUM(F37:J37)</f>
        <v>462</v>
      </c>
      <c r="F37" s="193">
        <f>'5'!L28</f>
        <v>92.4</v>
      </c>
      <c r="G37" s="193">
        <f>'5'!M28</f>
        <v>92.4</v>
      </c>
      <c r="H37" s="193">
        <f>'5'!N28</f>
        <v>92.4</v>
      </c>
      <c r="I37" s="193">
        <f>'5'!O28</f>
        <v>92.4</v>
      </c>
      <c r="J37" s="193">
        <f>'5'!P28</f>
        <v>92.4</v>
      </c>
    </row>
    <row r="38" spans="1:10" x14ac:dyDescent="0.2">
      <c r="A38" s="284"/>
      <c r="B38" s="284"/>
      <c r="C38" s="285"/>
      <c r="D38" s="177" t="s">
        <v>437</v>
      </c>
      <c r="E38" s="191">
        <v>0</v>
      </c>
      <c r="F38" s="192">
        <v>0</v>
      </c>
      <c r="G38" s="192">
        <v>0</v>
      </c>
      <c r="H38" s="192">
        <v>0</v>
      </c>
      <c r="I38" s="192">
        <v>0</v>
      </c>
      <c r="J38" s="192">
        <v>0</v>
      </c>
    </row>
    <row r="39" spans="1:10" x14ac:dyDescent="0.2">
      <c r="A39" s="284"/>
      <c r="B39" s="284"/>
      <c r="C39" s="285"/>
      <c r="D39" s="177" t="s">
        <v>438</v>
      </c>
      <c r="E39" s="192">
        <v>0</v>
      </c>
      <c r="F39" s="192">
        <v>0</v>
      </c>
      <c r="G39" s="192">
        <v>0</v>
      </c>
      <c r="H39" s="192">
        <v>0</v>
      </c>
      <c r="I39" s="192">
        <v>0</v>
      </c>
      <c r="J39" s="192">
        <v>0</v>
      </c>
    </row>
    <row r="40" spans="1:10" x14ac:dyDescent="0.2">
      <c r="A40" s="284"/>
      <c r="B40" s="284"/>
      <c r="C40" s="285"/>
      <c r="D40" s="177" t="s">
        <v>440</v>
      </c>
      <c r="E40" s="192">
        <v>0</v>
      </c>
      <c r="F40" s="192">
        <v>0</v>
      </c>
      <c r="G40" s="192">
        <v>0</v>
      </c>
      <c r="H40" s="192">
        <v>0</v>
      </c>
      <c r="I40" s="192">
        <v>0</v>
      </c>
      <c r="J40" s="192">
        <v>0</v>
      </c>
    </row>
    <row r="41" spans="1:10" ht="22.5" x14ac:dyDescent="0.2">
      <c r="A41" s="284"/>
      <c r="B41" s="284"/>
      <c r="C41" s="285"/>
      <c r="D41" s="178" t="s">
        <v>441</v>
      </c>
      <c r="E41" s="192">
        <v>0</v>
      </c>
      <c r="F41" s="192">
        <v>0</v>
      </c>
      <c r="G41" s="192">
        <v>0</v>
      </c>
      <c r="H41" s="192">
        <v>0</v>
      </c>
      <c r="I41" s="192">
        <v>0</v>
      </c>
      <c r="J41" s="192">
        <v>0</v>
      </c>
    </row>
    <row r="42" spans="1:10" ht="12.75" customHeight="1" x14ac:dyDescent="0.2">
      <c r="A42" s="284"/>
      <c r="B42" s="284"/>
      <c r="C42" s="285"/>
      <c r="D42" s="178" t="s">
        <v>442</v>
      </c>
      <c r="E42" s="192">
        <v>0</v>
      </c>
      <c r="F42" s="192">
        <v>0</v>
      </c>
      <c r="G42" s="192">
        <v>0</v>
      </c>
      <c r="H42" s="192">
        <v>0</v>
      </c>
      <c r="I42" s="192">
        <v>0</v>
      </c>
      <c r="J42" s="192">
        <v>0</v>
      </c>
    </row>
    <row r="43" spans="1:10" x14ac:dyDescent="0.2">
      <c r="A43" s="284"/>
      <c r="B43" s="284"/>
      <c r="C43" s="284"/>
      <c r="D43" s="178" t="s">
        <v>443</v>
      </c>
      <c r="E43" s="192">
        <v>0</v>
      </c>
      <c r="F43" s="192">
        <v>0</v>
      </c>
      <c r="G43" s="192">
        <v>0</v>
      </c>
      <c r="H43" s="192">
        <v>0</v>
      </c>
      <c r="I43" s="192">
        <v>0</v>
      </c>
      <c r="J43" s="192">
        <v>0</v>
      </c>
    </row>
    <row r="44" spans="1:10" ht="12.75" customHeight="1" x14ac:dyDescent="0.2">
      <c r="A44" s="284" t="s">
        <v>10</v>
      </c>
      <c r="B44" s="284" t="s">
        <v>50</v>
      </c>
      <c r="C44" s="285" t="s">
        <v>51</v>
      </c>
      <c r="D44" s="173" t="s">
        <v>403</v>
      </c>
      <c r="E44" s="190">
        <f>SUM(F44:J44)</f>
        <v>2068.2000000000003</v>
      </c>
      <c r="F44" s="190">
        <f>F45</f>
        <v>354</v>
      </c>
      <c r="G44" s="190">
        <f>G45</f>
        <v>396</v>
      </c>
      <c r="H44" s="190">
        <f>H45</f>
        <v>439.4</v>
      </c>
      <c r="I44" s="190">
        <f>I45</f>
        <v>439.4</v>
      </c>
      <c r="J44" s="190">
        <f>J45</f>
        <v>439.4</v>
      </c>
    </row>
    <row r="45" spans="1:10" x14ac:dyDescent="0.2">
      <c r="A45" s="284"/>
      <c r="B45" s="284"/>
      <c r="C45" s="285"/>
      <c r="D45" s="175" t="s">
        <v>434</v>
      </c>
      <c r="E45" s="192">
        <f>SUM(F45:J45)</f>
        <v>2068.2000000000003</v>
      </c>
      <c r="F45" s="192">
        <f>F49</f>
        <v>354</v>
      </c>
      <c r="G45" s="192">
        <f>G49</f>
        <v>396</v>
      </c>
      <c r="H45" s="192">
        <f>H49</f>
        <v>439.4</v>
      </c>
      <c r="I45" s="192">
        <f>I49</f>
        <v>439.4</v>
      </c>
      <c r="J45" s="192">
        <f>J49</f>
        <v>439.4</v>
      </c>
    </row>
    <row r="46" spans="1:10" x14ac:dyDescent="0.2">
      <c r="A46" s="284"/>
      <c r="B46" s="284"/>
      <c r="C46" s="285"/>
      <c r="D46" s="177" t="s">
        <v>435</v>
      </c>
      <c r="E46" s="192"/>
      <c r="F46" s="192"/>
      <c r="G46" s="192"/>
      <c r="H46" s="192"/>
      <c r="I46" s="192"/>
      <c r="J46" s="192"/>
    </row>
    <row r="47" spans="1:10" x14ac:dyDescent="0.2">
      <c r="A47" s="284"/>
      <c r="B47" s="284"/>
      <c r="C47" s="285"/>
      <c r="D47" s="177" t="s">
        <v>436</v>
      </c>
      <c r="E47" s="192">
        <f t="shared" ref="E47:E55" si="1">SUM(F47:J47)</f>
        <v>0</v>
      </c>
      <c r="F47" s="192">
        <v>0</v>
      </c>
      <c r="G47" s="192">
        <v>0</v>
      </c>
      <c r="H47" s="192">
        <v>0</v>
      </c>
      <c r="I47" s="192">
        <v>0</v>
      </c>
      <c r="J47" s="192">
        <v>0</v>
      </c>
    </row>
    <row r="48" spans="1:10" x14ac:dyDescent="0.2">
      <c r="A48" s="284"/>
      <c r="B48" s="284"/>
      <c r="C48" s="285"/>
      <c r="D48" s="177" t="s">
        <v>437</v>
      </c>
      <c r="E48" s="192">
        <f t="shared" si="1"/>
        <v>0</v>
      </c>
      <c r="F48" s="192">
        <v>0</v>
      </c>
      <c r="G48" s="192">
        <v>0</v>
      </c>
      <c r="H48" s="192">
        <v>0</v>
      </c>
      <c r="I48" s="192">
        <v>0</v>
      </c>
      <c r="J48" s="192">
        <v>0</v>
      </c>
    </row>
    <row r="49" spans="1:10" x14ac:dyDescent="0.2">
      <c r="A49" s="284"/>
      <c r="B49" s="284"/>
      <c r="C49" s="285"/>
      <c r="D49" s="177" t="s">
        <v>438</v>
      </c>
      <c r="E49" s="192">
        <f t="shared" si="1"/>
        <v>2068.2000000000003</v>
      </c>
      <c r="F49" s="192">
        <f>'5'!L34</f>
        <v>354</v>
      </c>
      <c r="G49" s="192">
        <f>'5'!M34</f>
        <v>396</v>
      </c>
      <c r="H49" s="192">
        <f>'5'!N34</f>
        <v>439.4</v>
      </c>
      <c r="I49" s="192">
        <f>'5'!O34</f>
        <v>439.4</v>
      </c>
      <c r="J49" s="192">
        <f>'5'!P34</f>
        <v>439.4</v>
      </c>
    </row>
    <row r="50" spans="1:10" x14ac:dyDescent="0.2">
      <c r="A50" s="284"/>
      <c r="B50" s="284"/>
      <c r="C50" s="285"/>
      <c r="D50" s="177" t="s">
        <v>440</v>
      </c>
      <c r="E50" s="192">
        <f t="shared" si="1"/>
        <v>0</v>
      </c>
      <c r="F50" s="192">
        <v>0</v>
      </c>
      <c r="G50" s="192">
        <v>0</v>
      </c>
      <c r="H50" s="192">
        <v>0</v>
      </c>
      <c r="I50" s="192">
        <v>0</v>
      </c>
      <c r="J50" s="192">
        <v>0</v>
      </c>
    </row>
    <row r="51" spans="1:10" ht="22.5" x14ac:dyDescent="0.2">
      <c r="A51" s="284"/>
      <c r="B51" s="284"/>
      <c r="C51" s="285"/>
      <c r="D51" s="178" t="s">
        <v>441</v>
      </c>
      <c r="E51" s="192">
        <f t="shared" si="1"/>
        <v>0</v>
      </c>
      <c r="F51" s="192">
        <v>0</v>
      </c>
      <c r="G51" s="192">
        <v>0</v>
      </c>
      <c r="H51" s="192">
        <v>0</v>
      </c>
      <c r="I51" s="192">
        <v>0</v>
      </c>
      <c r="J51" s="192">
        <v>0</v>
      </c>
    </row>
    <row r="52" spans="1:10" ht="11.25" customHeight="1" x14ac:dyDescent="0.2">
      <c r="A52" s="284"/>
      <c r="B52" s="284"/>
      <c r="C52" s="285"/>
      <c r="D52" s="178" t="s">
        <v>442</v>
      </c>
      <c r="E52" s="192">
        <f t="shared" si="1"/>
        <v>0</v>
      </c>
      <c r="F52" s="192">
        <v>0</v>
      </c>
      <c r="G52" s="192">
        <v>0</v>
      </c>
      <c r="H52" s="192">
        <v>0</v>
      </c>
      <c r="I52" s="192">
        <v>0</v>
      </c>
      <c r="J52" s="192">
        <v>0</v>
      </c>
    </row>
    <row r="53" spans="1:10" x14ac:dyDescent="0.2">
      <c r="A53" s="284"/>
      <c r="B53" s="284"/>
      <c r="C53" s="284"/>
      <c r="D53" s="178" t="s">
        <v>443</v>
      </c>
      <c r="E53" s="192">
        <f t="shared" si="1"/>
        <v>0</v>
      </c>
      <c r="F53" s="192">
        <v>0</v>
      </c>
      <c r="G53" s="192">
        <v>0</v>
      </c>
      <c r="H53" s="192">
        <v>0</v>
      </c>
      <c r="I53" s="192">
        <v>0</v>
      </c>
      <c r="J53" s="192">
        <v>0</v>
      </c>
    </row>
    <row r="54" spans="1:10" ht="12.75" customHeight="1" x14ac:dyDescent="0.2">
      <c r="A54" s="284" t="s">
        <v>10</v>
      </c>
      <c r="B54" s="284" t="s">
        <v>59</v>
      </c>
      <c r="C54" s="285" t="s">
        <v>60</v>
      </c>
      <c r="D54" s="173" t="s">
        <v>403</v>
      </c>
      <c r="E54" s="190">
        <f t="shared" si="1"/>
        <v>10640.5</v>
      </c>
      <c r="F54" s="190">
        <f>F55</f>
        <v>2100.1</v>
      </c>
      <c r="G54" s="190">
        <f>G55</f>
        <v>2135.1</v>
      </c>
      <c r="H54" s="190">
        <f>H55</f>
        <v>2135.1</v>
      </c>
      <c r="I54" s="190">
        <f>I55</f>
        <v>2135.1</v>
      </c>
      <c r="J54" s="190">
        <f>J55</f>
        <v>2135.1</v>
      </c>
    </row>
    <row r="55" spans="1:10" x14ac:dyDescent="0.2">
      <c r="A55" s="284"/>
      <c r="B55" s="284"/>
      <c r="C55" s="285"/>
      <c r="D55" s="175" t="s">
        <v>434</v>
      </c>
      <c r="E55" s="192">
        <f t="shared" si="1"/>
        <v>10640.5</v>
      </c>
      <c r="F55" s="192">
        <f>F59</f>
        <v>2100.1</v>
      </c>
      <c r="G55" s="192">
        <f>G59</f>
        <v>2135.1</v>
      </c>
      <c r="H55" s="192">
        <f>H59</f>
        <v>2135.1</v>
      </c>
      <c r="I55" s="192">
        <f>I59</f>
        <v>2135.1</v>
      </c>
      <c r="J55" s="192">
        <f>J59</f>
        <v>2135.1</v>
      </c>
    </row>
    <row r="56" spans="1:10" x14ac:dyDescent="0.2">
      <c r="A56" s="284"/>
      <c r="B56" s="284"/>
      <c r="C56" s="285"/>
      <c r="D56" s="177" t="s">
        <v>435</v>
      </c>
      <c r="E56" s="192"/>
      <c r="F56" s="192"/>
      <c r="G56" s="192"/>
      <c r="H56" s="192"/>
      <c r="I56" s="192"/>
      <c r="J56" s="192"/>
    </row>
    <row r="57" spans="1:10" x14ac:dyDescent="0.2">
      <c r="A57" s="284"/>
      <c r="B57" s="284"/>
      <c r="C57" s="285"/>
      <c r="D57" s="177" t="s">
        <v>436</v>
      </c>
      <c r="E57" s="192">
        <v>0</v>
      </c>
      <c r="F57" s="192">
        <v>0</v>
      </c>
      <c r="G57" s="192">
        <v>0</v>
      </c>
      <c r="H57" s="192">
        <v>0</v>
      </c>
      <c r="I57" s="192">
        <v>0</v>
      </c>
      <c r="J57" s="192">
        <v>0</v>
      </c>
    </row>
    <row r="58" spans="1:10" x14ac:dyDescent="0.2">
      <c r="A58" s="284"/>
      <c r="B58" s="284"/>
      <c r="C58" s="285"/>
      <c r="D58" s="177" t="s">
        <v>437</v>
      </c>
      <c r="E58" s="194">
        <v>0</v>
      </c>
      <c r="F58" s="194">
        <v>0</v>
      </c>
      <c r="G58" s="194">
        <v>0</v>
      </c>
      <c r="H58" s="194">
        <v>0</v>
      </c>
      <c r="I58" s="194">
        <v>0</v>
      </c>
      <c r="J58" s="194">
        <v>0</v>
      </c>
    </row>
    <row r="59" spans="1:10" x14ac:dyDescent="0.2">
      <c r="A59" s="284"/>
      <c r="B59" s="284"/>
      <c r="C59" s="285"/>
      <c r="D59" s="195" t="s">
        <v>438</v>
      </c>
      <c r="E59" s="196">
        <f>SUM(F59:J59)</f>
        <v>10640.5</v>
      </c>
      <c r="F59" s="151">
        <f>'5'!L43</f>
        <v>2100.1</v>
      </c>
      <c r="G59" s="151">
        <f>'5'!M43</f>
        <v>2135.1</v>
      </c>
      <c r="H59" s="151">
        <f>'5'!N43</f>
        <v>2135.1</v>
      </c>
      <c r="I59" s="151">
        <f>'5'!O43</f>
        <v>2135.1</v>
      </c>
      <c r="J59" s="151">
        <f>'5'!P43</f>
        <v>2135.1</v>
      </c>
    </row>
    <row r="60" spans="1:10" x14ac:dyDescent="0.2">
      <c r="A60" s="284"/>
      <c r="B60" s="284"/>
      <c r="C60" s="285"/>
      <c r="D60" s="177" t="s">
        <v>440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</row>
    <row r="61" spans="1:10" ht="22.5" x14ac:dyDescent="0.2">
      <c r="A61" s="284"/>
      <c r="B61" s="284"/>
      <c r="C61" s="285"/>
      <c r="D61" s="178" t="s">
        <v>441</v>
      </c>
      <c r="E61" s="192">
        <v>0</v>
      </c>
      <c r="F61" s="192">
        <v>0</v>
      </c>
      <c r="G61" s="192">
        <v>0</v>
      </c>
      <c r="H61" s="192">
        <v>0</v>
      </c>
      <c r="I61" s="192">
        <v>0</v>
      </c>
      <c r="J61" s="192">
        <v>0</v>
      </c>
    </row>
    <row r="62" spans="1:10" ht="12.2" customHeight="1" x14ac:dyDescent="0.2">
      <c r="A62" s="284"/>
      <c r="B62" s="284"/>
      <c r="C62" s="285"/>
      <c r="D62" s="178" t="s">
        <v>442</v>
      </c>
      <c r="E62" s="192">
        <v>0</v>
      </c>
      <c r="F62" s="192">
        <v>0</v>
      </c>
      <c r="G62" s="192">
        <v>0</v>
      </c>
      <c r="H62" s="192">
        <v>0</v>
      </c>
      <c r="I62" s="192">
        <v>0</v>
      </c>
      <c r="J62" s="192">
        <v>0</v>
      </c>
    </row>
    <row r="63" spans="1:10" x14ac:dyDescent="0.2">
      <c r="A63" s="284"/>
      <c r="B63" s="284"/>
      <c r="C63" s="284"/>
      <c r="D63" s="178" t="s">
        <v>443</v>
      </c>
      <c r="E63" s="192">
        <v>0</v>
      </c>
      <c r="F63" s="192">
        <v>0</v>
      </c>
      <c r="G63" s="192">
        <v>0</v>
      </c>
      <c r="H63" s="192">
        <v>0</v>
      </c>
      <c r="I63" s="192">
        <v>0</v>
      </c>
      <c r="J63" s="192">
        <v>0</v>
      </c>
    </row>
  </sheetData>
  <mergeCells count="27">
    <mergeCell ref="A54:A63"/>
    <mergeCell ref="B54:B63"/>
    <mergeCell ref="C54:C63"/>
    <mergeCell ref="A34:A43"/>
    <mergeCell ref="B34:B43"/>
    <mergeCell ref="C34:C43"/>
    <mergeCell ref="A44:A53"/>
    <mergeCell ref="B44:B53"/>
    <mergeCell ref="C44:C53"/>
    <mergeCell ref="A12:A22"/>
    <mergeCell ref="B12:B22"/>
    <mergeCell ref="C12:C22"/>
    <mergeCell ref="A23:A33"/>
    <mergeCell ref="B23:B33"/>
    <mergeCell ref="C23:C33"/>
    <mergeCell ref="F1:J6"/>
    <mergeCell ref="A7:J7"/>
    <mergeCell ref="A9:B10"/>
    <mergeCell ref="C9:C11"/>
    <mergeCell ref="D9:D11"/>
    <mergeCell ref="E9:J9"/>
    <mergeCell ref="E10:E11"/>
    <mergeCell ref="F10:F11"/>
    <mergeCell ref="G10:G11"/>
    <mergeCell ref="H10:H11"/>
    <mergeCell ref="I10:I11"/>
    <mergeCell ref="J10:J11"/>
  </mergeCells>
  <printOptions gridLines="1"/>
  <pageMargins left="0.74791666666666701" right="0.74791666666666701" top="0.51180555555555496" bottom="0.39374999999999999" header="0.51180555555555496" footer="0.51180555555555496"/>
  <pageSetup paperSize="9" firstPageNumber="0" fitToHeight="0" orientation="landscape" r:id="rId1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'2'!_GoBack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</dc:creator>
  <cp:lastModifiedBy>RAP</cp:lastModifiedBy>
  <cp:revision>1</cp:revision>
  <cp:lastPrinted>2021-01-29T07:24:53Z</cp:lastPrinted>
  <dcterms:created xsi:type="dcterms:W3CDTF">2014-08-20T10:44:09Z</dcterms:created>
  <dcterms:modified xsi:type="dcterms:W3CDTF">2021-02-02T07:25:20Z</dcterms:modified>
  <dc:language>en-US</dc:language>
</cp:coreProperties>
</file>